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Rate &amp; Bill Tracker\Rate&amp;BillTracker06012023\"/>
    </mc:Choice>
  </mc:AlternateContent>
  <bookViews>
    <workbookView xWindow="0" yWindow="0" windowWidth="27315" windowHeight="11520" activeTab="1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20" l="1"/>
  <c r="K16" i="20"/>
  <c r="J16" i="20"/>
  <c r="F16" i="20"/>
  <c r="E16" i="20"/>
  <c r="D16" i="20"/>
  <c r="L16" i="19"/>
  <c r="K16" i="19"/>
  <c r="J16" i="19"/>
  <c r="F16" i="19"/>
  <c r="E16" i="19"/>
  <c r="D16" i="19"/>
  <c r="F16" i="17"/>
  <c r="E16" i="17"/>
  <c r="D16" i="17"/>
  <c r="L16" i="17" l="1"/>
  <c r="K16" i="17"/>
  <c r="J16" i="17"/>
  <c r="Q14" i="9"/>
  <c r="P14" i="9"/>
  <c r="Q12" i="9"/>
  <c r="P12" i="9"/>
  <c r="O12" i="9"/>
  <c r="I9" i="20" l="1"/>
  <c r="C9" i="20"/>
  <c r="I9" i="19"/>
  <c r="C9" i="19"/>
  <c r="I9" i="18"/>
  <c r="C9" i="18"/>
  <c r="L10" i="17" l="1"/>
  <c r="K10" i="17"/>
  <c r="J10" i="17"/>
  <c r="I10" i="17"/>
  <c r="F10" i="17"/>
  <c r="E10" i="17"/>
  <c r="D10" i="17"/>
  <c r="C10" i="17"/>
  <c r="K5" i="9"/>
  <c r="J5" i="9"/>
  <c r="I5" i="9"/>
  <c r="H5" i="9"/>
  <c r="P5" i="9"/>
  <c r="O5" i="9"/>
  <c r="L14" i="20" l="1"/>
  <c r="K14" i="20"/>
  <c r="J14" i="20"/>
  <c r="I14" i="20"/>
  <c r="L13" i="20"/>
  <c r="K13" i="20"/>
  <c r="J13" i="20"/>
  <c r="I13" i="20"/>
  <c r="L12" i="20"/>
  <c r="K12" i="20"/>
  <c r="J12" i="20"/>
  <c r="I12" i="20"/>
  <c r="L11" i="20"/>
  <c r="K11" i="20"/>
  <c r="J11" i="20"/>
  <c r="I11" i="20"/>
  <c r="L14" i="19"/>
  <c r="K14" i="19"/>
  <c r="J14" i="19"/>
  <c r="I14" i="19"/>
  <c r="L13" i="19"/>
  <c r="K13" i="19"/>
  <c r="J13" i="19"/>
  <c r="I13" i="19"/>
  <c r="L12" i="19"/>
  <c r="K12" i="19"/>
  <c r="J12" i="19"/>
  <c r="I12" i="19"/>
  <c r="L11" i="19"/>
  <c r="K11" i="19"/>
  <c r="J11" i="19"/>
  <c r="I11" i="19"/>
  <c r="L14" i="18"/>
  <c r="K14" i="18"/>
  <c r="J14" i="18"/>
  <c r="I14" i="18"/>
  <c r="L13" i="18"/>
  <c r="K13" i="18"/>
  <c r="J13" i="18"/>
  <c r="I13" i="18"/>
  <c r="L12" i="18"/>
  <c r="K12" i="18"/>
  <c r="J12" i="18"/>
  <c r="I12" i="18"/>
  <c r="L11" i="18"/>
  <c r="K11" i="18"/>
  <c r="J11" i="18"/>
  <c r="I11" i="18"/>
  <c r="I15" i="18" s="1"/>
  <c r="L14" i="17"/>
  <c r="K14" i="17"/>
  <c r="J14" i="17"/>
  <c r="I14" i="17"/>
  <c r="L13" i="17"/>
  <c r="K13" i="17"/>
  <c r="J13" i="17"/>
  <c r="I13" i="17"/>
  <c r="L12" i="17"/>
  <c r="K12" i="17"/>
  <c r="J12" i="17"/>
  <c r="I12" i="17"/>
  <c r="L11" i="17"/>
  <c r="K11" i="17"/>
  <c r="J11" i="17"/>
  <c r="I11" i="17"/>
  <c r="I9" i="17"/>
  <c r="F14" i="20"/>
  <c r="E14" i="20"/>
  <c r="D14" i="20"/>
  <c r="C14" i="20"/>
  <c r="F13" i="20"/>
  <c r="E13" i="20"/>
  <c r="D13" i="20"/>
  <c r="C13" i="20"/>
  <c r="F12" i="20"/>
  <c r="E12" i="20"/>
  <c r="D12" i="20"/>
  <c r="C12" i="20"/>
  <c r="F11" i="20"/>
  <c r="E11" i="20"/>
  <c r="D11" i="20"/>
  <c r="C11" i="20"/>
  <c r="F14" i="19"/>
  <c r="E14" i="19"/>
  <c r="D14" i="19"/>
  <c r="C14" i="19"/>
  <c r="F13" i="19"/>
  <c r="E13" i="19"/>
  <c r="D13" i="19"/>
  <c r="C13" i="19"/>
  <c r="F12" i="19"/>
  <c r="E12" i="19"/>
  <c r="D12" i="19"/>
  <c r="C12" i="19"/>
  <c r="F11" i="19"/>
  <c r="E11" i="19"/>
  <c r="D11" i="19"/>
  <c r="C11" i="19"/>
  <c r="F14" i="18"/>
  <c r="E14" i="18"/>
  <c r="D14" i="18"/>
  <c r="C14" i="18"/>
  <c r="F13" i="18"/>
  <c r="E13" i="18"/>
  <c r="D13" i="18"/>
  <c r="C13" i="18"/>
  <c r="F12" i="18"/>
  <c r="E12" i="18"/>
  <c r="D12" i="18"/>
  <c r="C12" i="18"/>
  <c r="F11" i="18"/>
  <c r="E11" i="18"/>
  <c r="D11" i="18"/>
  <c r="C11" i="18"/>
  <c r="F14" i="17"/>
  <c r="E14" i="17"/>
  <c r="D14" i="17"/>
  <c r="C14" i="17"/>
  <c r="F13" i="17"/>
  <c r="E13" i="17"/>
  <c r="D13" i="17"/>
  <c r="C13" i="17"/>
  <c r="F12" i="17"/>
  <c r="E12" i="17"/>
  <c r="D12" i="17"/>
  <c r="C12" i="17"/>
  <c r="F11" i="17"/>
  <c r="E11" i="17"/>
  <c r="D11" i="17"/>
  <c r="C11" i="17"/>
  <c r="C9" i="17"/>
  <c r="Q9" i="9"/>
  <c r="P9" i="9"/>
  <c r="O9" i="9"/>
  <c r="N9" i="9"/>
  <c r="Q8" i="9"/>
  <c r="P8" i="9"/>
  <c r="O8" i="9"/>
  <c r="N8" i="9"/>
  <c r="Q7" i="9"/>
  <c r="P7" i="9"/>
  <c r="O7" i="9"/>
  <c r="N7" i="9"/>
  <c r="Q6" i="9"/>
  <c r="P6" i="9"/>
  <c r="O6" i="9"/>
  <c r="N6" i="9"/>
  <c r="N3" i="9"/>
  <c r="K9" i="9"/>
  <c r="J9" i="9"/>
  <c r="I9" i="9"/>
  <c r="H9" i="9"/>
  <c r="K8" i="9"/>
  <c r="J8" i="9"/>
  <c r="I8" i="9"/>
  <c r="H8" i="9"/>
  <c r="K7" i="9"/>
  <c r="J7" i="9"/>
  <c r="I7" i="9"/>
  <c r="H7" i="9"/>
  <c r="K6" i="9"/>
  <c r="J6" i="9"/>
  <c r="I6" i="9"/>
  <c r="H6" i="9"/>
  <c r="H3" i="9"/>
  <c r="J15" i="20" l="1"/>
  <c r="K15" i="20"/>
  <c r="L15" i="20"/>
  <c r="I15" i="20"/>
  <c r="F15" i="20"/>
  <c r="E15" i="20"/>
  <c r="D15" i="20"/>
  <c r="C15" i="20"/>
  <c r="F10" i="20" l="1"/>
  <c r="E10" i="20"/>
  <c r="D10" i="20"/>
  <c r="C10" i="20"/>
  <c r="B9" i="20"/>
  <c r="F10" i="19"/>
  <c r="E10" i="19"/>
  <c r="D10" i="19"/>
  <c r="C10" i="19"/>
  <c r="B9" i="19"/>
  <c r="B7" i="9" l="1"/>
  <c r="C7" i="9"/>
  <c r="E7" i="9"/>
  <c r="D7" i="9"/>
  <c r="L15" i="18"/>
  <c r="F15" i="18"/>
  <c r="K15" i="18"/>
  <c r="C15" i="18"/>
  <c r="L10" i="20"/>
  <c r="K10" i="20"/>
  <c r="J10" i="20"/>
  <c r="I10" i="20"/>
  <c r="H9" i="20"/>
  <c r="L10" i="19"/>
  <c r="K10" i="19"/>
  <c r="J10" i="19"/>
  <c r="I10" i="19"/>
  <c r="H9" i="19"/>
  <c r="L10" i="18"/>
  <c r="K10" i="18"/>
  <c r="J10" i="18"/>
  <c r="I10" i="18"/>
  <c r="F10" i="18"/>
  <c r="E10" i="18"/>
  <c r="D10" i="18"/>
  <c r="C10" i="18"/>
  <c r="H9" i="18"/>
  <c r="B9" i="18"/>
  <c r="H9" i="17"/>
  <c r="D15" i="17"/>
  <c r="B9" i="17"/>
  <c r="J15" i="18" l="1"/>
  <c r="J16" i="18" s="1"/>
  <c r="E15" i="18"/>
  <c r="D15" i="18"/>
  <c r="L15" i="17"/>
  <c r="I15" i="17"/>
  <c r="I16" i="17" s="1"/>
  <c r="I17" i="20"/>
  <c r="L17" i="18" a="1"/>
  <c r="I17" i="18"/>
  <c r="L15" i="19"/>
  <c r="J15" i="17"/>
  <c r="K15" i="17"/>
  <c r="C16" i="18"/>
  <c r="C17" i="18"/>
  <c r="K15" i="19"/>
  <c r="I15" i="19"/>
  <c r="J15" i="19"/>
  <c r="I16" i="18"/>
  <c r="K17" i="18"/>
  <c r="J17" i="18"/>
  <c r="E15" i="19"/>
  <c r="F15" i="17"/>
  <c r="C15" i="17"/>
  <c r="C16" i="17" s="1"/>
  <c r="E15" i="17"/>
  <c r="E16" i="18" l="1"/>
  <c r="K16" i="18"/>
  <c r="L16" i="18"/>
  <c r="D17" i="18"/>
  <c r="D16" i="18"/>
  <c r="F16" i="18"/>
  <c r="L17" i="18"/>
  <c r="E17" i="18"/>
  <c r="F17" i="18" a="1"/>
  <c r="F17" i="18" s="1"/>
  <c r="J17" i="17"/>
  <c r="I17" i="17"/>
  <c r="K17" i="17"/>
  <c r="J17" i="20"/>
  <c r="I16" i="20"/>
  <c r="L17" i="20" a="1"/>
  <c r="L17" i="20" s="1"/>
  <c r="K17" i="20"/>
  <c r="I17" i="19"/>
  <c r="I16" i="19"/>
  <c r="L17" i="19" a="1"/>
  <c r="L17" i="19" s="1"/>
  <c r="K17" i="19"/>
  <c r="L17" i="17" a="1"/>
  <c r="L17" i="17" s="1"/>
  <c r="F15" i="19"/>
  <c r="D15" i="19"/>
  <c r="C15" i="19"/>
  <c r="C17" i="17"/>
  <c r="F17" i="17" a="1"/>
  <c r="F17" i="17" s="1"/>
  <c r="J17" i="19"/>
  <c r="D17" i="17"/>
  <c r="E17" i="17"/>
  <c r="F17" i="20" l="1" a="1"/>
  <c r="F17" i="20" s="1"/>
  <c r="C17" i="20"/>
  <c r="C16" i="20"/>
  <c r="E17" i="20"/>
  <c r="D17" i="20"/>
  <c r="F17" i="19" a="1"/>
  <c r="F17" i="19" s="1"/>
  <c r="C17" i="19"/>
  <c r="C16" i="19"/>
  <c r="E17" i="19"/>
  <c r="D17" i="19"/>
  <c r="M3" i="9" l="1"/>
  <c r="Q5" i="9"/>
  <c r="G3" i="9"/>
  <c r="H10" i="9" l="1"/>
  <c r="B6" i="9"/>
  <c r="J10" i="9"/>
  <c r="D6" i="9"/>
  <c r="I10" i="9"/>
  <c r="C6" i="9"/>
  <c r="N10" i="9"/>
  <c r="N12" i="9" s="1"/>
  <c r="E6" i="9"/>
  <c r="K10" i="9"/>
  <c r="C8" i="9"/>
  <c r="E8" i="9"/>
  <c r="O10" i="9"/>
  <c r="P10" i="9"/>
  <c r="Q10" i="9"/>
  <c r="B8" i="9"/>
  <c r="B9" i="9"/>
  <c r="D8" i="9"/>
  <c r="C9" i="9"/>
  <c r="D9" i="9"/>
  <c r="E9" i="9"/>
  <c r="N13" i="9" l="1"/>
  <c r="H13" i="9"/>
  <c r="I12" i="9" s="1"/>
  <c r="H12" i="9"/>
  <c r="E10" i="9"/>
  <c r="C10" i="9"/>
  <c r="D10" i="9"/>
  <c r="B10" i="9"/>
  <c r="N14" i="9" l="1"/>
  <c r="O13" i="9"/>
  <c r="H14" i="9"/>
  <c r="I13" i="9"/>
  <c r="I14" i="9" l="1"/>
  <c r="J12" i="9"/>
  <c r="O14" i="9"/>
  <c r="P13" i="9"/>
  <c r="B3" i="9"/>
  <c r="B12" i="9" s="1"/>
  <c r="J13" i="9"/>
  <c r="J14" i="9" l="1"/>
  <c r="K12" i="9"/>
  <c r="B13" i="9"/>
  <c r="Q13" i="9"/>
  <c r="K13" i="9"/>
  <c r="K14" i="9" s="1"/>
  <c r="B14" i="9" l="1"/>
  <c r="C12" i="9"/>
  <c r="C13" i="9"/>
  <c r="D12" i="9" s="1"/>
  <c r="A8" i="8"/>
  <c r="A7" i="8"/>
  <c r="A6" i="8"/>
  <c r="HP8" i="8"/>
  <c r="HO8" i="8"/>
  <c r="HN8" i="8"/>
  <c r="HK8" i="8"/>
  <c r="HJ8" i="8"/>
  <c r="HI8" i="8"/>
  <c r="HF8" i="8"/>
  <c r="HE8" i="8"/>
  <c r="HD8" i="8"/>
  <c r="HA8" i="8"/>
  <c r="GZ8" i="8"/>
  <c r="GY8" i="8"/>
  <c r="GV8" i="8"/>
  <c r="GU8" i="8"/>
  <c r="GT8" i="8"/>
  <c r="GQ8" i="8"/>
  <c r="GP8" i="8"/>
  <c r="GO8" i="8"/>
  <c r="GL8" i="8"/>
  <c r="GK8" i="8"/>
  <c r="GJ8" i="8"/>
  <c r="GG8" i="8"/>
  <c r="GF8" i="8"/>
  <c r="GE8" i="8"/>
  <c r="GB8" i="8"/>
  <c r="GA8" i="8"/>
  <c r="FZ8" i="8"/>
  <c r="FW8" i="8"/>
  <c r="FV8" i="8"/>
  <c r="FU8" i="8"/>
  <c r="FR8" i="8"/>
  <c r="FQ8" i="8"/>
  <c r="FP8" i="8"/>
  <c r="FM8" i="8"/>
  <c r="FL8" i="8"/>
  <c r="FK8" i="8"/>
  <c r="FH8" i="8"/>
  <c r="FG8" i="8"/>
  <c r="FF8" i="8"/>
  <c r="FC8" i="8"/>
  <c r="FB8" i="8"/>
  <c r="FA8" i="8"/>
  <c r="EX8" i="8"/>
  <c r="EW8" i="8"/>
  <c r="EV8" i="8"/>
  <c r="ES8" i="8"/>
  <c r="ER8" i="8"/>
  <c r="EQ8" i="8"/>
  <c r="EN8" i="8"/>
  <c r="EM8" i="8"/>
  <c r="EL8" i="8"/>
  <c r="EI8" i="8"/>
  <c r="EH8" i="8"/>
  <c r="EG8" i="8"/>
  <c r="ED8" i="8"/>
  <c r="EC8" i="8"/>
  <c r="EB8" i="8"/>
  <c r="DY8" i="8"/>
  <c r="DX8" i="8"/>
  <c r="DW8" i="8"/>
  <c r="DT8" i="8"/>
  <c r="DS8" i="8"/>
  <c r="DR8" i="8"/>
  <c r="DO8" i="8"/>
  <c r="DN8" i="8"/>
  <c r="DM8" i="8"/>
  <c r="DJ8" i="8"/>
  <c r="DI8" i="8"/>
  <c r="DH8" i="8"/>
  <c r="DE8" i="8"/>
  <c r="DD8" i="8"/>
  <c r="DC8" i="8"/>
  <c r="CZ8" i="8"/>
  <c r="CY8" i="8"/>
  <c r="CX8" i="8"/>
  <c r="CU8" i="8"/>
  <c r="CT8" i="8"/>
  <c r="CS8" i="8"/>
  <c r="CP8" i="8"/>
  <c r="CO8" i="8"/>
  <c r="CN8" i="8"/>
  <c r="CK8" i="8"/>
  <c r="CJ8" i="8"/>
  <c r="CI8" i="8"/>
  <c r="CF8" i="8"/>
  <c r="CE8" i="8"/>
  <c r="CD8" i="8"/>
  <c r="CA8" i="8"/>
  <c r="BZ8" i="8"/>
  <c r="BY8" i="8"/>
  <c r="BV8" i="8"/>
  <c r="BU8" i="8"/>
  <c r="BT8" i="8"/>
  <c r="BQ8" i="8"/>
  <c r="BP8" i="8"/>
  <c r="BO8" i="8"/>
  <c r="BL8" i="8"/>
  <c r="BK8" i="8"/>
  <c r="BJ8" i="8"/>
  <c r="BG8" i="8"/>
  <c r="BF8" i="8"/>
  <c r="BE8" i="8"/>
  <c r="BB8" i="8"/>
  <c r="BA8" i="8"/>
  <c r="AZ8" i="8"/>
  <c r="AW8" i="8"/>
  <c r="AV8" i="8"/>
  <c r="AU8" i="8"/>
  <c r="AR8" i="8"/>
  <c r="AQ8" i="8"/>
  <c r="AP8" i="8"/>
  <c r="AM8" i="8"/>
  <c r="AL8" i="8"/>
  <c r="AK8" i="8"/>
  <c r="AH8" i="8"/>
  <c r="AG8" i="8"/>
  <c r="AF8" i="8"/>
  <c r="AC8" i="8"/>
  <c r="AB8" i="8"/>
  <c r="AA8" i="8"/>
  <c r="HP7" i="8"/>
  <c r="HO7" i="8"/>
  <c r="HN7" i="8"/>
  <c r="HK7" i="8"/>
  <c r="HJ7" i="8"/>
  <c r="HI7" i="8"/>
  <c r="HF7" i="8"/>
  <c r="HE7" i="8"/>
  <c r="HD7" i="8"/>
  <c r="HA7" i="8"/>
  <c r="GZ7" i="8"/>
  <c r="GY7" i="8"/>
  <c r="GV7" i="8"/>
  <c r="GU7" i="8"/>
  <c r="GT7" i="8"/>
  <c r="GQ7" i="8"/>
  <c r="GP7" i="8"/>
  <c r="GO7" i="8"/>
  <c r="GL7" i="8"/>
  <c r="GK7" i="8"/>
  <c r="GJ7" i="8"/>
  <c r="GG7" i="8"/>
  <c r="GF7" i="8"/>
  <c r="GE7" i="8"/>
  <c r="GB7" i="8"/>
  <c r="GA7" i="8"/>
  <c r="FZ7" i="8"/>
  <c r="FW7" i="8"/>
  <c r="FV7" i="8"/>
  <c r="FU7" i="8"/>
  <c r="FR7" i="8"/>
  <c r="FQ7" i="8"/>
  <c r="FP7" i="8"/>
  <c r="FM7" i="8"/>
  <c r="FL7" i="8"/>
  <c r="FK7" i="8"/>
  <c r="FH7" i="8"/>
  <c r="FG7" i="8"/>
  <c r="FF7" i="8"/>
  <c r="FC7" i="8"/>
  <c r="FB7" i="8"/>
  <c r="FA7" i="8"/>
  <c r="EX7" i="8"/>
  <c r="EW7" i="8"/>
  <c r="EV7" i="8"/>
  <c r="ES7" i="8"/>
  <c r="ER7" i="8"/>
  <c r="EQ7" i="8"/>
  <c r="EN7" i="8"/>
  <c r="EM7" i="8"/>
  <c r="EL7" i="8"/>
  <c r="EI7" i="8"/>
  <c r="EH7" i="8"/>
  <c r="EG7" i="8"/>
  <c r="ED7" i="8"/>
  <c r="EC7" i="8"/>
  <c r="EB7" i="8"/>
  <c r="DY7" i="8"/>
  <c r="DX7" i="8"/>
  <c r="DW7" i="8"/>
  <c r="DT7" i="8"/>
  <c r="DS7" i="8"/>
  <c r="DR7" i="8"/>
  <c r="DO7" i="8"/>
  <c r="DN7" i="8"/>
  <c r="DM7" i="8"/>
  <c r="DJ7" i="8"/>
  <c r="DI7" i="8"/>
  <c r="DH7" i="8"/>
  <c r="DE7" i="8"/>
  <c r="DD7" i="8"/>
  <c r="DC7" i="8"/>
  <c r="CZ7" i="8"/>
  <c r="CY7" i="8"/>
  <c r="CX7" i="8"/>
  <c r="CU7" i="8"/>
  <c r="CT7" i="8"/>
  <c r="CS7" i="8"/>
  <c r="CP7" i="8"/>
  <c r="CO7" i="8"/>
  <c r="CN7" i="8"/>
  <c r="CK7" i="8"/>
  <c r="CJ7" i="8"/>
  <c r="CI7" i="8"/>
  <c r="CF7" i="8"/>
  <c r="CE7" i="8"/>
  <c r="CD7" i="8"/>
  <c r="CA7" i="8"/>
  <c r="BZ7" i="8"/>
  <c r="BY7" i="8"/>
  <c r="BV7" i="8"/>
  <c r="BU7" i="8"/>
  <c r="BT7" i="8"/>
  <c r="BQ7" i="8"/>
  <c r="BP7" i="8"/>
  <c r="BO7" i="8"/>
  <c r="BL7" i="8"/>
  <c r="BK7" i="8"/>
  <c r="BJ7" i="8"/>
  <c r="BG7" i="8"/>
  <c r="BF7" i="8"/>
  <c r="BE7" i="8"/>
  <c r="BB7" i="8"/>
  <c r="BA7" i="8"/>
  <c r="AZ7" i="8"/>
  <c r="AW7" i="8"/>
  <c r="AV7" i="8"/>
  <c r="AU7" i="8"/>
  <c r="AR7" i="8"/>
  <c r="AQ7" i="8"/>
  <c r="AP7" i="8"/>
  <c r="AM7" i="8"/>
  <c r="AL7" i="8"/>
  <c r="AK7" i="8"/>
  <c r="AH7" i="8"/>
  <c r="AG7" i="8"/>
  <c r="AF7" i="8"/>
  <c r="AC7" i="8"/>
  <c r="AB7" i="8"/>
  <c r="AA7" i="8"/>
  <c r="HP6" i="8"/>
  <c r="HO6" i="8"/>
  <c r="HN6" i="8"/>
  <c r="HK6" i="8"/>
  <c r="HJ6" i="8"/>
  <c r="HI6" i="8"/>
  <c r="HF6" i="8"/>
  <c r="HE6" i="8"/>
  <c r="HD6" i="8"/>
  <c r="HA6" i="8"/>
  <c r="GZ6" i="8"/>
  <c r="GY6" i="8"/>
  <c r="GV6" i="8"/>
  <c r="GU6" i="8"/>
  <c r="GT6" i="8"/>
  <c r="GQ6" i="8"/>
  <c r="GP6" i="8"/>
  <c r="GO6" i="8"/>
  <c r="GL6" i="8"/>
  <c r="GK6" i="8"/>
  <c r="GJ6" i="8"/>
  <c r="GG6" i="8"/>
  <c r="GF6" i="8"/>
  <c r="GE6" i="8"/>
  <c r="GB6" i="8"/>
  <c r="GA6" i="8"/>
  <c r="FZ6" i="8"/>
  <c r="FW6" i="8"/>
  <c r="FV6" i="8"/>
  <c r="FU6" i="8"/>
  <c r="FR6" i="8"/>
  <c r="FQ6" i="8"/>
  <c r="FP6" i="8"/>
  <c r="FM6" i="8"/>
  <c r="FL6" i="8"/>
  <c r="FK6" i="8"/>
  <c r="FH6" i="8"/>
  <c r="FG6" i="8"/>
  <c r="FF6" i="8"/>
  <c r="FC6" i="8"/>
  <c r="FB6" i="8"/>
  <c r="FA6" i="8"/>
  <c r="EX6" i="8"/>
  <c r="EW6" i="8"/>
  <c r="EV6" i="8"/>
  <c r="ES6" i="8"/>
  <c r="ER6" i="8"/>
  <c r="EQ6" i="8"/>
  <c r="EN6" i="8"/>
  <c r="EM6" i="8"/>
  <c r="EL6" i="8"/>
  <c r="EI6" i="8"/>
  <c r="EH6" i="8"/>
  <c r="EG6" i="8"/>
  <c r="ED6" i="8"/>
  <c r="EC6" i="8"/>
  <c r="EB6" i="8"/>
  <c r="DY6" i="8"/>
  <c r="DX6" i="8"/>
  <c r="DW6" i="8"/>
  <c r="DT6" i="8"/>
  <c r="DS6" i="8"/>
  <c r="DR6" i="8"/>
  <c r="DO6" i="8"/>
  <c r="DN6" i="8"/>
  <c r="DM6" i="8"/>
  <c r="DJ6" i="8"/>
  <c r="DI6" i="8"/>
  <c r="DH6" i="8"/>
  <c r="DE6" i="8"/>
  <c r="DD6" i="8"/>
  <c r="DC6" i="8"/>
  <c r="CZ6" i="8"/>
  <c r="CY6" i="8"/>
  <c r="CX6" i="8"/>
  <c r="CU6" i="8"/>
  <c r="CT6" i="8"/>
  <c r="CS6" i="8"/>
  <c r="CP6" i="8"/>
  <c r="CO6" i="8"/>
  <c r="CN6" i="8"/>
  <c r="CK6" i="8"/>
  <c r="CJ6" i="8"/>
  <c r="CI6" i="8"/>
  <c r="CF6" i="8"/>
  <c r="CE6" i="8"/>
  <c r="CD6" i="8"/>
  <c r="CA6" i="8"/>
  <c r="BZ6" i="8"/>
  <c r="BY6" i="8"/>
  <c r="BV6" i="8"/>
  <c r="BU6" i="8"/>
  <c r="BT6" i="8"/>
  <c r="BQ6" i="8"/>
  <c r="BP6" i="8"/>
  <c r="BO6" i="8"/>
  <c r="BL6" i="8"/>
  <c r="BK6" i="8"/>
  <c r="BJ6" i="8"/>
  <c r="BG6" i="8"/>
  <c r="BF6" i="8"/>
  <c r="BE6" i="8"/>
  <c r="BB6" i="8"/>
  <c r="BA6" i="8"/>
  <c r="AZ6" i="8"/>
  <c r="AW6" i="8"/>
  <c r="AV6" i="8"/>
  <c r="AU6" i="8"/>
  <c r="AR6" i="8"/>
  <c r="AQ6" i="8"/>
  <c r="AP6" i="8"/>
  <c r="AM6" i="8"/>
  <c r="AL6" i="8"/>
  <c r="AK6" i="8"/>
  <c r="AH6" i="8"/>
  <c r="AG6" i="8"/>
  <c r="AF6" i="8"/>
  <c r="AC6" i="8"/>
  <c r="AB6" i="8"/>
  <c r="AA6" i="8"/>
  <c r="HN3" i="8"/>
  <c r="HI3" i="8"/>
  <c r="HD3" i="8"/>
  <c r="GY3" i="8"/>
  <c r="GT3" i="8"/>
  <c r="GO3" i="8"/>
  <c r="GJ3" i="8"/>
  <c r="GE3" i="8"/>
  <c r="FZ3" i="8"/>
  <c r="FU3" i="8"/>
  <c r="FP3" i="8"/>
  <c r="FK3" i="8"/>
  <c r="FF3" i="8"/>
  <c r="FA3" i="8"/>
  <c r="EV3" i="8"/>
  <c r="EQ3" i="8"/>
  <c r="EL3" i="8"/>
  <c r="EG3" i="8"/>
  <c r="EB3" i="8"/>
  <c r="DW3" i="8"/>
  <c r="DR3" i="8"/>
  <c r="DM3" i="8"/>
  <c r="DH3" i="8"/>
  <c r="DC3" i="8"/>
  <c r="CX3" i="8"/>
  <c r="CS3" i="8"/>
  <c r="CN3" i="8"/>
  <c r="CI3" i="8"/>
  <c r="CD3" i="8"/>
  <c r="BY3" i="8"/>
  <c r="BT3" i="8"/>
  <c r="BO3" i="8"/>
  <c r="BJ3" i="8"/>
  <c r="BE3" i="8"/>
  <c r="AZ3" i="8"/>
  <c r="AU3" i="8"/>
  <c r="AP3" i="8"/>
  <c r="AK3" i="8"/>
  <c r="AF3" i="8"/>
  <c r="AA3" i="8"/>
  <c r="HP5" i="8"/>
  <c r="HO5" i="8"/>
  <c r="HN5" i="8"/>
  <c r="HK5" i="8"/>
  <c r="HJ5" i="8"/>
  <c r="HI5" i="8"/>
  <c r="HF5" i="8"/>
  <c r="HE5" i="8"/>
  <c r="HD5" i="8"/>
  <c r="HA5" i="8"/>
  <c r="GZ5" i="8"/>
  <c r="GY5" i="8"/>
  <c r="GV5" i="8"/>
  <c r="GU5" i="8"/>
  <c r="GT5" i="8"/>
  <c r="GQ5" i="8"/>
  <c r="GP5" i="8"/>
  <c r="GO5" i="8"/>
  <c r="GL5" i="8"/>
  <c r="GK5" i="8"/>
  <c r="GJ5" i="8"/>
  <c r="GG5" i="8"/>
  <c r="GF5" i="8"/>
  <c r="GE5" i="8"/>
  <c r="GB5" i="8"/>
  <c r="GA5" i="8"/>
  <c r="FZ5" i="8"/>
  <c r="FW5" i="8"/>
  <c r="FV5" i="8"/>
  <c r="FU5" i="8"/>
  <c r="FR5" i="8"/>
  <c r="FQ5" i="8"/>
  <c r="FP5" i="8"/>
  <c r="FM5" i="8"/>
  <c r="FL5" i="8"/>
  <c r="FK5" i="8"/>
  <c r="FH5" i="8"/>
  <c r="FG5" i="8"/>
  <c r="FF5" i="8"/>
  <c r="FC5" i="8"/>
  <c r="FB5" i="8"/>
  <c r="FA5" i="8"/>
  <c r="EX5" i="8"/>
  <c r="EW5" i="8"/>
  <c r="EV5" i="8"/>
  <c r="ES5" i="8"/>
  <c r="ER5" i="8"/>
  <c r="EQ5" i="8"/>
  <c r="EN5" i="8"/>
  <c r="EM5" i="8"/>
  <c r="EL5" i="8"/>
  <c r="EI5" i="8"/>
  <c r="EH5" i="8"/>
  <c r="EG5" i="8"/>
  <c r="ED5" i="8"/>
  <c r="EC5" i="8"/>
  <c r="EB5" i="8"/>
  <c r="DY5" i="8"/>
  <c r="DX5" i="8"/>
  <c r="DW5" i="8"/>
  <c r="DT5" i="8"/>
  <c r="DS5" i="8"/>
  <c r="DR5" i="8"/>
  <c r="DO5" i="8"/>
  <c r="DN5" i="8"/>
  <c r="DM5" i="8"/>
  <c r="DJ5" i="8"/>
  <c r="DI5" i="8"/>
  <c r="DH5" i="8"/>
  <c r="DE5" i="8"/>
  <c r="DD5" i="8"/>
  <c r="DC5" i="8"/>
  <c r="CZ5" i="8"/>
  <c r="CY5" i="8"/>
  <c r="CX5" i="8"/>
  <c r="CU5" i="8"/>
  <c r="CT5" i="8"/>
  <c r="CS5" i="8"/>
  <c r="CP5" i="8"/>
  <c r="CO5" i="8"/>
  <c r="CN5" i="8"/>
  <c r="CK5" i="8"/>
  <c r="CJ5" i="8"/>
  <c r="CI5" i="8"/>
  <c r="CF5" i="8"/>
  <c r="CE5" i="8"/>
  <c r="CD5" i="8"/>
  <c r="CA5" i="8"/>
  <c r="BZ5" i="8"/>
  <c r="BY5" i="8"/>
  <c r="BV5" i="8"/>
  <c r="BU5" i="8"/>
  <c r="BT5" i="8"/>
  <c r="BQ5" i="8"/>
  <c r="BP5" i="8"/>
  <c r="BO5" i="8"/>
  <c r="BL5" i="8"/>
  <c r="BK5" i="8"/>
  <c r="BJ5" i="8"/>
  <c r="BG5" i="8"/>
  <c r="BF5" i="8"/>
  <c r="BE5" i="8"/>
  <c r="BB5" i="8"/>
  <c r="BA5" i="8"/>
  <c r="AZ5" i="8"/>
  <c r="AW5" i="8"/>
  <c r="AV5" i="8"/>
  <c r="AU5" i="8"/>
  <c r="AR5" i="8"/>
  <c r="AQ5" i="8"/>
  <c r="AP5" i="8"/>
  <c r="AM5" i="8"/>
  <c r="AL5" i="8"/>
  <c r="AK5" i="8"/>
  <c r="AH5" i="8"/>
  <c r="AG5" i="8"/>
  <c r="AF5" i="8"/>
  <c r="AC5" i="8"/>
  <c r="AB5" i="8"/>
  <c r="AA5" i="8"/>
  <c r="HM3" i="8"/>
  <c r="HH3" i="8"/>
  <c r="HC3" i="8"/>
  <c r="GX3" i="8"/>
  <c r="GS3" i="8"/>
  <c r="GN3" i="8"/>
  <c r="GI3" i="8"/>
  <c r="GD3" i="8"/>
  <c r="FY3" i="8"/>
  <c r="FT3" i="8"/>
  <c r="FO3" i="8"/>
  <c r="FJ3" i="8"/>
  <c r="FE3" i="8"/>
  <c r="EZ3" i="8"/>
  <c r="EU3" i="8"/>
  <c r="EP3" i="8"/>
  <c r="EK3" i="8"/>
  <c r="EF3" i="8"/>
  <c r="EA3" i="8"/>
  <c r="DV3" i="8"/>
  <c r="DQ3" i="8"/>
  <c r="DL3" i="8"/>
  <c r="DG3" i="8"/>
  <c r="DB3" i="8"/>
  <c r="CW3" i="8"/>
  <c r="CR3" i="8"/>
  <c r="CM3" i="8"/>
  <c r="CH3" i="8"/>
  <c r="CC3" i="8"/>
  <c r="BX3" i="8"/>
  <c r="BS3" i="8"/>
  <c r="BN3" i="8"/>
  <c r="BI3" i="8"/>
  <c r="BD3" i="8"/>
  <c r="AY3" i="8"/>
  <c r="AT3" i="8"/>
  <c r="AO3" i="8"/>
  <c r="AJ3" i="8"/>
  <c r="AE3" i="8"/>
  <c r="Z3" i="8"/>
  <c r="S8" i="8"/>
  <c r="R8" i="8"/>
  <c r="Q8" i="8"/>
  <c r="S7" i="8"/>
  <c r="R7" i="8"/>
  <c r="Q7" i="8"/>
  <c r="S6" i="8"/>
  <c r="R6" i="8"/>
  <c r="Q6" i="8"/>
  <c r="Q3" i="8"/>
  <c r="S5" i="8"/>
  <c r="R5" i="8"/>
  <c r="Q5" i="8"/>
  <c r="P3" i="8"/>
  <c r="N8" i="8" l="1"/>
  <c r="M8" i="8"/>
  <c r="L8" i="8"/>
  <c r="N7" i="8"/>
  <c r="M7" i="8"/>
  <c r="L7" i="8"/>
  <c r="N6" i="8"/>
  <c r="M6" i="8"/>
  <c r="L6" i="8"/>
  <c r="L3" i="8"/>
  <c r="N5" i="8"/>
  <c r="M5" i="8"/>
  <c r="L5" i="8"/>
  <c r="K3" i="8"/>
  <c r="Q17" i="12" l="1"/>
  <c r="D17" i="12"/>
  <c r="C17" i="12"/>
  <c r="Q6" i="12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K11" i="8" s="1"/>
  <c r="GV9" i="8"/>
  <c r="HJ9" i="8"/>
  <c r="V9" i="8"/>
  <c r="V11" i="8" s="1"/>
  <c r="Q11" i="8"/>
  <c r="R11" i="8" s="1"/>
  <c r="CI9" i="8"/>
  <c r="DW9" i="8"/>
  <c r="BL9" i="8"/>
  <c r="CN9" i="8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FK9" i="8"/>
  <c r="FK11" i="8" s="1"/>
  <c r="FU9" i="8"/>
  <c r="FU11" i="8" s="1"/>
  <c r="GE9" i="8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BT11" i="8"/>
  <c r="BT12" i="8" s="1"/>
  <c r="CS11" i="8"/>
  <c r="BJ11" i="8"/>
  <c r="CX11" i="8"/>
  <c r="EL11" i="8"/>
  <c r="FZ11" i="8"/>
  <c r="DR11" i="8"/>
  <c r="BO11" i="8"/>
  <c r="CI11" i="8"/>
  <c r="DW11" i="8"/>
  <c r="EQ11" i="8"/>
  <c r="GE11" i="8"/>
  <c r="CN11" i="8"/>
  <c r="CT11" i="8" l="1"/>
  <c r="DM12" i="8"/>
  <c r="DN11" i="8"/>
  <c r="Q12" i="8"/>
  <c r="GP11" i="8"/>
  <c r="GQ11" i="8" s="1"/>
  <c r="GQ12" i="8" s="1"/>
  <c r="EW11" i="8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FC11" i="8"/>
  <c r="FC12" i="8" s="1"/>
  <c r="EW12" i="8"/>
  <c r="EX11" i="8"/>
  <c r="EX12" i="8" s="1"/>
  <c r="DD11" i="8"/>
  <c r="DC12" i="8"/>
  <c r="FG11" i="8"/>
  <c r="FF12" i="8"/>
  <c r="CY11" i="8"/>
  <c r="CX12" i="8"/>
  <c r="R12" i="8"/>
  <c r="S11" i="8"/>
  <c r="S12" i="8" s="1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DI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O11" i="8"/>
  <c r="DO12" i="8" s="1"/>
  <c r="DN12" i="8"/>
  <c r="EH12" i="8" l="1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C14" i="9"/>
  <c r="H9" i="8"/>
  <c r="H11" i="8" s="1"/>
  <c r="D13" i="9"/>
  <c r="D14" i="9" l="1"/>
  <c r="E12" i="9"/>
  <c r="H12" i="8"/>
  <c r="I9" i="8"/>
  <c r="I11" i="8" s="1"/>
  <c r="I12" i="8" s="1"/>
  <c r="E13" i="9"/>
  <c r="E14" i="9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A3" i="9"/>
  <c r="N5" i="9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<sst xmlns="http://schemas.openxmlformats.org/spreadsheetml/2006/main" count="409" uniqueCount="66">
  <si>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</si>
  <si>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</si>
  <si>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</si>
  <si>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</si>
  <si>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</si>
  <si>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</si>
  <si>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</si>
  <si>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</si>
  <si>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</si>
  <si>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</si>
  <si>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</si>
  <si>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</si>
  <si>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</si>
  <si>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</si>
  <si>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</si>
  <si>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</si>
  <si>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</si>
  <si>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</si>
  <si>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</si>
  <si>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</si>
  <si>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</si>
  <si>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</si>
  <si>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</si>
  <si>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</si>
  <si>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</si>
  <si>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YE 2022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</si>
  <si>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</si>
  <si>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</si>
  <si>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</si>
  <si>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</si>
  <si>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</si>
  <si>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</si>
  <si>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</si>
  <si>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</si>
  <si>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</si>
  <si>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</si>
  <si>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</si>
  <si>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</si>
  <si>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</si>
  <si>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</si>
  <si>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</si>
  <si>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</si>
  <si>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</si>
  <si>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</si>
  <si>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</si>
  <si>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</si>
  <si>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</si>
  <si>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</si>
  <si>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</si>
  <si>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</si>
  <si>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</si>
  <si>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</si>
  <si>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</si>
  <si>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</si>
  <si>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</si>
  <si>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Existing</t>
  </si>
  <si>
    <t>New</t>
  </si>
  <si>
    <t>Pending</t>
  </si>
  <si>
    <t>A.22-01-003</t>
  </si>
  <si>
    <t>2022 GRC - Test Year 2023/2024</t>
  </si>
  <si>
    <t>Cost of Capital</t>
  </si>
  <si>
    <t>None</t>
  </si>
  <si>
    <t>SAN GABRIEL VALLEY WATER COMPANY</t>
  </si>
  <si>
    <t>L.A. DIVISION</t>
  </si>
  <si>
    <t>FONTANA DIVISION</t>
  </si>
  <si>
    <t>A.23-05-001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</si>
</sst>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0.0%"/>
    <numFmt numFmtId="165" formatCode="&quot;$&quot;#,##0"/>
    <numFmt numFmtId="166" formatCode="&quot;$&quot;#,##0.00"/>
    <numFmt numFmtId="167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6" fontId="0" fillId="0" borderId="19" xfId="0" applyNumberFormat="1" applyBorder="1" applyAlignment="1">
      <alignment horizontal="center"/>
    </xf>
    <xf numFmtId="0" fontId="0" fillId="0" borderId="0" xfId="0"/>
    <xf numFmtId="0" fontId="0" fillId="0" borderId="0" xfId="0"/>
    <xf numFmtId="43" fontId="0" fillId="0" borderId="0" xfId="2" applyFont="1"/>
    <xf numFmtId="167" fontId="0" fillId="0" borderId="0" xfId="2" applyNumberFormat="1" applyFont="1"/>
    <xf numFmtId="43" fontId="0" fillId="0" borderId="0" xfId="0" applyNumberFormat="1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/>
    <xf numFmtId="0" fontId="0" fillId="0" borderId="0" xfId="0" applyAlignment="1">
      <alignment wrapText="1"/>
    </xf>
    <xf numFmtId="0" fontId="0" fillId="0" borderId="0" xfId="0"/>
    <xf numFmtId="0" fontId="4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34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haredStrings" Target="sharedString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tyles" Target="styles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liance\Monthly%20Energy%20Contracts%20Report\2014-08-August\Archive\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CHICKEN%20Rates%20Bill%20Calculator_TEMPLATE_2023.03.08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DOG%20Rates%20Bill%20Calculator_TEMPLATE_2023.03.08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CAT%20Rates%20Bill%20Calculator_TEMPLATE_2023.03.08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LA%20Division%20Rates%20Bill%20Calculator_TEMPLATE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ontana%20Division%20Rates%20Bill%20Calculator_TEMPLATE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2.04.27\Bakersfield%20Rates%20Bill%20Calculator_DRAFT%20TEMPLATE_2021%20GRC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16\BLANK%20Rates%20Bill%20Calculator_TEMPLATE_2023.03.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A34" t="str">
            <v>Pending - Filed</v>
          </cell>
        </row>
        <row r="35">
          <cell r="A35" t="str">
            <v>Pending - New Filing</v>
          </cell>
          <cell r="B35" t="e">
            <v>#REF!</v>
          </cell>
          <cell r="C35" t="e">
            <v>#REF!</v>
          </cell>
          <cell r="D35" t="e">
            <v>#REF!</v>
          </cell>
        </row>
        <row r="36">
          <cell r="A36" t="str">
            <v>Anticipated</v>
          </cell>
          <cell r="B36" t="e">
            <v>#REF!</v>
          </cell>
          <cell r="C36" t="e">
            <v>#REF!</v>
          </cell>
          <cell r="D36" t="e">
            <v>#REF!</v>
          </cell>
        </row>
        <row r="37">
          <cell r="B37" t="e">
            <v>#REF!</v>
          </cell>
          <cell r="C37" t="e">
            <v>#REF!</v>
          </cell>
          <cell r="D37" t="e">
            <v>#REF!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>
        <row r="7">
          <cell r="B7">
            <v>903.48</v>
          </cell>
          <cell r="H7">
            <v>752.40000000000009</v>
          </cell>
          <cell r="N7">
            <v>607.56000000000006</v>
          </cell>
          <cell r="T7">
            <v>472.32</v>
          </cell>
        </row>
        <row r="9">
          <cell r="B9">
            <v>33.599999999999994</v>
          </cell>
          <cell r="C9">
            <v>11.28</v>
          </cell>
          <cell r="D9">
            <v>0</v>
          </cell>
          <cell r="E9">
            <v>0</v>
          </cell>
          <cell r="H9">
            <v>33.599999999999994</v>
          </cell>
          <cell r="I9">
            <v>12.24</v>
          </cell>
          <cell r="J9">
            <v>0</v>
          </cell>
          <cell r="K9">
            <v>0</v>
          </cell>
          <cell r="N9">
            <v>22.799999999999997</v>
          </cell>
          <cell r="O9">
            <v>4.68</v>
          </cell>
          <cell r="P9">
            <v>0</v>
          </cell>
          <cell r="Q9">
            <v>0</v>
          </cell>
          <cell r="T9">
            <v>22.799999999999997</v>
          </cell>
          <cell r="U9">
            <v>5.5200000000000005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25.44</v>
          </cell>
          <cell r="E10">
            <v>0</v>
          </cell>
          <cell r="H10">
            <v>0</v>
          </cell>
          <cell r="I10">
            <v>0</v>
          </cell>
          <cell r="J10">
            <v>25.08</v>
          </cell>
          <cell r="K10">
            <v>0</v>
          </cell>
          <cell r="N10">
            <v>0</v>
          </cell>
          <cell r="O10">
            <v>0</v>
          </cell>
          <cell r="P10">
            <v>16.799999999999997</v>
          </cell>
          <cell r="Q10">
            <v>0</v>
          </cell>
          <cell r="T10">
            <v>0</v>
          </cell>
          <cell r="U10">
            <v>0</v>
          </cell>
          <cell r="V10">
            <v>16.200000000000003</v>
          </cell>
          <cell r="W10">
            <v>0</v>
          </cell>
        </row>
        <row r="11">
          <cell r="B11">
            <v>0</v>
          </cell>
          <cell r="C11">
            <v>30.47999999999999</v>
          </cell>
          <cell r="D11">
            <v>13.32</v>
          </cell>
          <cell r="E11">
            <v>45.480000000000004</v>
          </cell>
          <cell r="H11">
            <v>0</v>
          </cell>
          <cell r="I11">
            <v>11.399999999999991</v>
          </cell>
          <cell r="J11">
            <v>13.799999999999997</v>
          </cell>
          <cell r="K11">
            <v>45.480000000000004</v>
          </cell>
          <cell r="N11">
            <v>0</v>
          </cell>
          <cell r="O11">
            <v>-12</v>
          </cell>
          <cell r="P11">
            <v>14.759999999999998</v>
          </cell>
          <cell r="Q11">
            <v>30.119999999999997</v>
          </cell>
          <cell r="T11">
            <v>0</v>
          </cell>
          <cell r="U11">
            <v>-24.840000000000003</v>
          </cell>
          <cell r="V11">
            <v>15.240000000000002</v>
          </cell>
          <cell r="W11">
            <v>26.28</v>
          </cell>
        </row>
        <row r="12">
          <cell r="B12">
            <v>0</v>
          </cell>
          <cell r="C12">
            <v>14.76</v>
          </cell>
          <cell r="D12">
            <v>0</v>
          </cell>
          <cell r="E12">
            <v>0</v>
          </cell>
          <cell r="H12">
            <v>0</v>
          </cell>
          <cell r="I12">
            <v>14.76</v>
          </cell>
          <cell r="J12">
            <v>0</v>
          </cell>
          <cell r="K12">
            <v>0</v>
          </cell>
          <cell r="N12">
            <v>0</v>
          </cell>
          <cell r="O12">
            <v>7.4399999999999995</v>
          </cell>
          <cell r="P12">
            <v>0</v>
          </cell>
          <cell r="Q12">
            <v>0</v>
          </cell>
          <cell r="T12">
            <v>0</v>
          </cell>
          <cell r="U12">
            <v>7.4399999999999995</v>
          </cell>
          <cell r="V12">
            <v>0</v>
          </cell>
          <cell r="W12">
            <v>0</v>
          </cell>
        </row>
      </sheetData>
      <sheetData sheetId="3">
        <row r="4">
          <cell r="E4">
            <v>88034300</v>
          </cell>
        </row>
        <row r="6">
          <cell r="N6">
            <v>1505350</v>
          </cell>
          <cell r="O6">
            <v>3074060</v>
          </cell>
          <cell r="P6">
            <v>0</v>
          </cell>
          <cell r="Q6">
            <v>0</v>
          </cell>
        </row>
        <row r="7">
          <cell r="N7">
            <v>0</v>
          </cell>
          <cell r="O7">
            <v>0</v>
          </cell>
          <cell r="P7">
            <v>2290000</v>
          </cell>
          <cell r="Q7">
            <v>0</v>
          </cell>
        </row>
        <row r="8">
          <cell r="N8">
            <v>0</v>
          </cell>
          <cell r="O8">
            <v>2150800</v>
          </cell>
          <cell r="P8">
            <v>3973100</v>
          </cell>
          <cell r="Q8">
            <v>3674500</v>
          </cell>
        </row>
        <row r="9">
          <cell r="N9">
            <v>0</v>
          </cell>
          <cell r="O9">
            <v>678230.5</v>
          </cell>
          <cell r="P9">
            <v>678230.5</v>
          </cell>
          <cell r="Q9">
            <v>0</v>
          </cell>
        </row>
      </sheetData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1004.64</v>
          </cell>
          <cell r="H7">
            <v>841.56</v>
          </cell>
          <cell r="N7">
            <v>546.12</v>
          </cell>
          <cell r="T7">
            <v>409.20000000000005</v>
          </cell>
        </row>
        <row r="9">
          <cell r="B9">
            <v>23.28</v>
          </cell>
          <cell r="C9">
            <v>16.440000000000001</v>
          </cell>
          <cell r="D9">
            <v>0</v>
          </cell>
          <cell r="E9">
            <v>0</v>
          </cell>
          <cell r="H9">
            <v>23.28</v>
          </cell>
          <cell r="I9">
            <v>17.399999999999999</v>
          </cell>
          <cell r="J9">
            <v>0</v>
          </cell>
          <cell r="K9">
            <v>0</v>
          </cell>
          <cell r="N9">
            <v>12.96</v>
          </cell>
          <cell r="O9">
            <v>5.5200000000000005</v>
          </cell>
          <cell r="P9">
            <v>0</v>
          </cell>
          <cell r="Q9">
            <v>0</v>
          </cell>
          <cell r="T9">
            <v>12.96</v>
          </cell>
          <cell r="U9">
            <v>6.36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23.88</v>
          </cell>
          <cell r="E10">
            <v>0</v>
          </cell>
          <cell r="H10">
            <v>0</v>
          </cell>
          <cell r="I10">
            <v>0</v>
          </cell>
          <cell r="J10">
            <v>23.04</v>
          </cell>
          <cell r="K10">
            <v>0</v>
          </cell>
          <cell r="N10">
            <v>0</v>
          </cell>
          <cell r="O10">
            <v>0</v>
          </cell>
          <cell r="P10">
            <v>12.24</v>
          </cell>
          <cell r="Q10">
            <v>0</v>
          </cell>
          <cell r="T10">
            <v>0</v>
          </cell>
          <cell r="U10">
            <v>0</v>
          </cell>
          <cell r="V10">
            <v>6.5520000000000005</v>
          </cell>
          <cell r="W10">
            <v>0</v>
          </cell>
        </row>
        <row r="11">
          <cell r="B11">
            <v>0</v>
          </cell>
          <cell r="C11">
            <v>-7.3200000000000074</v>
          </cell>
          <cell r="D11">
            <v>97.44</v>
          </cell>
          <cell r="E11">
            <v>57.12</v>
          </cell>
          <cell r="H11">
            <v>0</v>
          </cell>
          <cell r="I11">
            <v>-30.840000000000003</v>
          </cell>
          <cell r="J11">
            <v>86.04</v>
          </cell>
          <cell r="K11">
            <v>65.400000000000006</v>
          </cell>
          <cell r="N11">
            <v>0</v>
          </cell>
          <cell r="O11">
            <v>-30</v>
          </cell>
          <cell r="P11">
            <v>66.84</v>
          </cell>
          <cell r="Q11">
            <v>25.799999999999997</v>
          </cell>
          <cell r="T11">
            <v>0</v>
          </cell>
          <cell r="U11">
            <v>-43.32</v>
          </cell>
          <cell r="V11">
            <v>66.36</v>
          </cell>
          <cell r="W11">
            <v>25.56</v>
          </cell>
        </row>
        <row r="12">
          <cell r="B12">
            <v>0</v>
          </cell>
          <cell r="C12">
            <v>15.72</v>
          </cell>
          <cell r="D12">
            <v>0</v>
          </cell>
          <cell r="E12">
            <v>0</v>
          </cell>
          <cell r="H12">
            <v>0</v>
          </cell>
          <cell r="I12">
            <v>6.12</v>
          </cell>
          <cell r="J12">
            <v>0</v>
          </cell>
          <cell r="K12">
            <v>0</v>
          </cell>
          <cell r="N12">
            <v>0</v>
          </cell>
          <cell r="O12">
            <v>6.36</v>
          </cell>
          <cell r="P12">
            <v>0</v>
          </cell>
          <cell r="Q12">
            <v>0</v>
          </cell>
          <cell r="T12">
            <v>0</v>
          </cell>
          <cell r="U12">
            <v>6.36</v>
          </cell>
          <cell r="V12">
            <v>0</v>
          </cell>
          <cell r="W12">
            <v>0</v>
          </cell>
        </row>
      </sheetData>
      <sheetData sheetId="3">
        <row r="4">
          <cell r="E4">
            <v>88317800</v>
          </cell>
        </row>
        <row r="5">
          <cell r="N5">
            <v>1649100</v>
          </cell>
          <cell r="O5">
            <v>3617000</v>
          </cell>
          <cell r="P5">
            <v>0</v>
          </cell>
          <cell r="Q5">
            <v>0</v>
          </cell>
        </row>
        <row r="6">
          <cell r="N6">
            <v>0</v>
          </cell>
          <cell r="O6">
            <v>0</v>
          </cell>
          <cell r="P6">
            <v>2200000</v>
          </cell>
          <cell r="Q6">
            <v>0</v>
          </cell>
        </row>
        <row r="7">
          <cell r="N7">
            <v>0</v>
          </cell>
          <cell r="O7">
            <v>1448700</v>
          </cell>
          <cell r="P7">
            <v>3490700</v>
          </cell>
          <cell r="Q7">
            <v>4077050</v>
          </cell>
        </row>
        <row r="8">
          <cell r="N8">
            <v>0</v>
          </cell>
          <cell r="O8">
            <v>675955</v>
          </cell>
          <cell r="P8">
            <v>675956</v>
          </cell>
          <cell r="Q8">
            <v>0</v>
          </cell>
        </row>
      </sheetData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>
        <row r="13">
          <cell r="B13">
            <v>2023</v>
          </cell>
        </row>
      </sheetData>
      <sheetData sheetId="2">
        <row r="4">
          <cell r="E4">
            <v>1000000</v>
          </cell>
        </row>
      </sheetData>
      <sheetData sheetId="3">
        <row r="9">
          <cell r="B9">
            <v>2023</v>
          </cell>
        </row>
        <row r="13">
          <cell r="B13" t="str">
            <v>January 2022</v>
          </cell>
        </row>
      </sheetData>
      <sheetData sheetId="4"/>
      <sheetData sheetId="5">
        <row r="4">
          <cell r="B4" t="str">
            <v>Average (10 CCFS)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300</v>
          </cell>
        </row>
        <row r="8">
          <cell r="B8">
            <v>2022</v>
          </cell>
          <cell r="C8">
            <v>2023</v>
          </cell>
          <cell r="D8">
            <v>2024</v>
          </cell>
          <cell r="E8">
            <v>2025</v>
          </cell>
        </row>
      </sheetData>
      <sheetData sheetId="3">
        <row r="5">
          <cell r="N5">
            <v>6000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9"/>
  <sheetViews>
    <sheetView view="pageBreakPreview" zoomScaleNormal="100" zoomScaleSheetLayoutView="100" workbookViewId="0">
      <selection activeCell="A16" sqref="A16"/>
    </sheetView>
  </sheetViews>
  <sheetFormatPr defaultRowHeight="15" x14ac:dyDescent="0.25"/>
  <cols>
    <col min="9" max="9" width="11.28515625" customWidth="1"/>
  </cols>
  <sheetData>
    <row r="1" spans="1:1" x14ac:dyDescent="0.25">
      <c r="A1" s="2" t="s">
        <v>0</v>
      </c>
    </row>
    <row r="3" spans="1:1" x14ac:dyDescent="0.25">
      <c r="A3" s="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14" spans="1:1" x14ac:dyDescent="0.25">
      <c r="A14" s="2" t="s">
        <v>4</v>
      </c>
    </row>
    <row r="15" spans="1:1" x14ac:dyDescent="0.25">
      <c r="A15" t="s">
        <v>42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tabSelected="1" zoomScale="130" zoomScaleNormal="130" workbookViewId="0">
      <selection activeCell="C11" sqref="C11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4" max="4" width="13.7109375" customWidth="1"/>
    <col min="17" max="17" width="15.5703125" bestFit="1" customWidth="1"/>
    <col min="18" max="18" width="10.5703125" bestFit="1" customWidth="1"/>
    <col min="19" max="19" width="16.140625" bestFit="1" customWidth="1"/>
  </cols>
  <sheetData>
    <row r="1" spans="1:17" x14ac:dyDescent="0.25">
      <c r="A1" t="s">
        <v>9</v>
      </c>
      <c r="Q1" s="1"/>
    </row>
    <row r="2" spans="1:17" x14ac:dyDescent="0.25">
      <c r="Q2" s="1" t="s">
        <v>10</v>
      </c>
    </row>
    <row r="3" spans="1:17" x14ac:dyDescent="0.25">
      <c r="Q3" s="1" t="s">
        <v>11</v>
      </c>
    </row>
    <row r="4" spans="1:17" x14ac:dyDescent="0.25">
      <c r="Q4" s="21" t="s">
        <v>12</v>
      </c>
    </row>
    <row r="5" spans="1:17" x14ac:dyDescent="0.25">
      <c r="A5">
        <v>1</v>
      </c>
      <c r="B5" s="22" t="s">
        <v>13</v>
      </c>
      <c r="Q5" s="23">
        <v>186197600</v>
      </c>
    </row>
    <row r="6" spans="1:17" x14ac:dyDescent="0.25">
      <c r="B6" s="24" t="s">
        <v>14</v>
      </c>
      <c r="C6" t="s">
        <v>15</v>
      </c>
      <c r="Q6" s="23">
        <f>Q5*0.01</f>
        <v>1861976</v>
      </c>
    </row>
    <row r="7" spans="1:17" x14ac:dyDescent="0.25">
      <c r="B7" s="24"/>
      <c r="Q7" s="23"/>
    </row>
    <row r="8" spans="1:17" x14ac:dyDescent="0.25">
      <c r="A8">
        <v>2</v>
      </c>
      <c r="B8" s="22" t="s">
        <v>16</v>
      </c>
    </row>
    <row r="9" spans="1:17" x14ac:dyDescent="0.25">
      <c r="B9" s="25" t="s">
        <v>14</v>
      </c>
      <c r="C9" s="26" t="s">
        <v>58</v>
      </c>
      <c r="D9" s="26" t="s">
        <v>59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>
        <v>7199000</v>
      </c>
    </row>
    <row r="10" spans="1:17" x14ac:dyDescent="0.25">
      <c r="B10" s="29" t="s">
        <v>17</v>
      </c>
      <c r="C10" s="54" t="s">
        <v>65</v>
      </c>
      <c r="D10" s="54" t="s">
        <v>60</v>
      </c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7">
        <v>4490000</v>
      </c>
    </row>
    <row r="11" spans="1:17" x14ac:dyDescent="0.25">
      <c r="B11" s="29" t="s">
        <v>18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</row>
    <row r="12" spans="1:17" x14ac:dyDescent="0.25">
      <c r="B12" s="29" t="s">
        <v>19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</row>
    <row r="13" spans="1:17" x14ac:dyDescent="0.25">
      <c r="B13" s="29" t="s">
        <v>20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17" x14ac:dyDescent="0.25">
      <c r="B14" s="29" t="s">
        <v>21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</row>
    <row r="16" spans="1:17" x14ac:dyDescent="0.25">
      <c r="A16">
        <v>3</v>
      </c>
      <c r="B16" s="28" t="s">
        <v>22</v>
      </c>
    </row>
    <row r="17" spans="1:19" x14ac:dyDescent="0.25">
      <c r="B17" s="29" t="s">
        <v>14</v>
      </c>
      <c r="C17" t="str">
        <f>C10</f>
        <v>A.23-05-001</v>
      </c>
      <c r="D17" t="str">
        <f>D10</f>
        <v>Cost of Capital</v>
      </c>
      <c r="Q17" s="23">
        <f>Q10</f>
        <v>4490000</v>
      </c>
    </row>
    <row r="18" spans="1:19" x14ac:dyDescent="0.25">
      <c r="B18" s="29" t="s">
        <v>17</v>
      </c>
    </row>
    <row r="20" spans="1:19" x14ac:dyDescent="0.25">
      <c r="A20">
        <v>4</v>
      </c>
      <c r="B20" t="s">
        <v>23</v>
      </c>
    </row>
    <row r="21" spans="1:19" x14ac:dyDescent="0.25">
      <c r="B21" s="25" t="s">
        <v>14</v>
      </c>
      <c r="C21" s="26" t="s">
        <v>61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</row>
    <row r="22" spans="1:19" x14ac:dyDescent="0.25">
      <c r="B22" s="25" t="s">
        <v>17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9" x14ac:dyDescent="0.25">
      <c r="B23" s="25" t="s">
        <v>18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19" x14ac:dyDescent="0.25">
      <c r="B24" s="25" t="s">
        <v>19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19" x14ac:dyDescent="0.25">
      <c r="B25" s="29" t="s">
        <v>20</v>
      </c>
    </row>
    <row r="27" spans="1:19" ht="15" customHeight="1" x14ac:dyDescent="0.25">
      <c r="A27">
        <v>5</v>
      </c>
      <c r="B27" s="62" t="s">
        <v>24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</row>
    <row r="28" spans="1:19" x14ac:dyDescent="0.25">
      <c r="B28" s="29" t="s">
        <v>14</v>
      </c>
      <c r="C28" s="29" t="s">
        <v>25</v>
      </c>
      <c r="Q28" s="23">
        <v>182661000</v>
      </c>
    </row>
    <row r="29" spans="1:19" x14ac:dyDescent="0.25">
      <c r="B29" s="29" t="s">
        <v>17</v>
      </c>
      <c r="C29" s="29" t="s">
        <v>26</v>
      </c>
      <c r="Q29" s="23">
        <v>179093200</v>
      </c>
    </row>
    <row r="30" spans="1:19" x14ac:dyDescent="0.25">
      <c r="B30" s="29" t="s">
        <v>18</v>
      </c>
      <c r="C30" s="29" t="s">
        <v>27</v>
      </c>
      <c r="Q30" s="23">
        <v>188217800</v>
      </c>
    </row>
    <row r="31" spans="1:19" x14ac:dyDescent="0.25">
      <c r="B31" s="29" t="s">
        <v>19</v>
      </c>
      <c r="C31" s="29" t="s">
        <v>28</v>
      </c>
      <c r="Q31" s="23">
        <v>196774550</v>
      </c>
      <c r="S31" s="56"/>
    </row>
    <row r="33" spans="19:19" x14ac:dyDescent="0.25">
      <c r="S33" s="58"/>
    </row>
    <row r="34" spans="19:19" x14ac:dyDescent="0.25">
      <c r="S34" s="58"/>
    </row>
  </sheetData>
  <mergeCells count="1">
    <mergeCell ref="B27:P27"/>
  </mergeCells>
  <pageMargins left="0.7" right="0.7" top="0.75" bottom="0.75" header="0.3" footer="0.3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P12"/>
  <sheetViews>
    <sheetView workbookViewId="0">
      <selection activeCell="G3" sqref="G3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64" t="s">
        <v>29</v>
      </c>
      <c r="B2" s="64"/>
      <c r="C2" s="64"/>
      <c r="D2" s="64"/>
      <c r="F2" s="64" t="s">
        <v>30</v>
      </c>
      <c r="G2" s="64"/>
      <c r="H2" s="64"/>
      <c r="I2" s="64"/>
      <c r="K2" s="64" t="s">
        <v>31</v>
      </c>
      <c r="L2" s="64"/>
      <c r="M2" s="64"/>
      <c r="N2" s="64"/>
      <c r="P2" s="64" t="s">
        <v>32</v>
      </c>
      <c r="Q2" s="64"/>
      <c r="R2" s="64"/>
      <c r="S2" s="64"/>
      <c r="U2" s="64" t="s">
        <v>33</v>
      </c>
      <c r="V2" s="64"/>
      <c r="W2" s="64"/>
      <c r="X2" s="64"/>
      <c r="Z2" s="64" t="s">
        <v>34</v>
      </c>
      <c r="AA2" s="64"/>
      <c r="AB2" s="64"/>
      <c r="AC2" s="64"/>
      <c r="AE2" s="64" t="s">
        <v>34</v>
      </c>
      <c r="AF2" s="64"/>
      <c r="AG2" s="64"/>
      <c r="AH2" s="64"/>
      <c r="AJ2" s="64" t="s">
        <v>34</v>
      </c>
      <c r="AK2" s="64"/>
      <c r="AL2" s="64"/>
      <c r="AM2" s="64"/>
      <c r="AO2" s="64" t="s">
        <v>34</v>
      </c>
      <c r="AP2" s="64"/>
      <c r="AQ2" s="64"/>
      <c r="AR2" s="64"/>
      <c r="AT2" s="64" t="s">
        <v>34</v>
      </c>
      <c r="AU2" s="64"/>
      <c r="AV2" s="64"/>
      <c r="AW2" s="64"/>
      <c r="AY2" s="64" t="s">
        <v>34</v>
      </c>
      <c r="AZ2" s="64"/>
      <c r="BA2" s="64"/>
      <c r="BB2" s="64"/>
      <c r="BD2" s="64" t="s">
        <v>34</v>
      </c>
      <c r="BE2" s="64"/>
      <c r="BF2" s="64"/>
      <c r="BG2" s="64"/>
      <c r="BI2" s="64" t="s">
        <v>34</v>
      </c>
      <c r="BJ2" s="64"/>
      <c r="BK2" s="64"/>
      <c r="BL2" s="64"/>
      <c r="BN2" s="64" t="s">
        <v>34</v>
      </c>
      <c r="BO2" s="64"/>
      <c r="BP2" s="64"/>
      <c r="BQ2" s="64"/>
      <c r="BS2" s="64" t="s">
        <v>34</v>
      </c>
      <c r="BT2" s="64"/>
      <c r="BU2" s="64"/>
      <c r="BV2" s="64"/>
      <c r="BX2" s="64" t="s">
        <v>34</v>
      </c>
      <c r="BY2" s="64"/>
      <c r="BZ2" s="64"/>
      <c r="CA2" s="64"/>
      <c r="CC2" s="64" t="s">
        <v>34</v>
      </c>
      <c r="CD2" s="64"/>
      <c r="CE2" s="64"/>
      <c r="CF2" s="64"/>
      <c r="CH2" s="64" t="s">
        <v>34</v>
      </c>
      <c r="CI2" s="64"/>
      <c r="CJ2" s="64"/>
      <c r="CK2" s="64"/>
      <c r="CM2" s="64" t="s">
        <v>34</v>
      </c>
      <c r="CN2" s="64"/>
      <c r="CO2" s="64"/>
      <c r="CP2" s="64"/>
      <c r="CR2" s="64" t="s">
        <v>34</v>
      </c>
      <c r="CS2" s="64"/>
      <c r="CT2" s="64"/>
      <c r="CU2" s="64"/>
      <c r="CW2" s="64" t="s">
        <v>34</v>
      </c>
      <c r="CX2" s="64"/>
      <c r="CY2" s="64"/>
      <c r="CZ2" s="64"/>
      <c r="DB2" s="64" t="s">
        <v>34</v>
      </c>
      <c r="DC2" s="64"/>
      <c r="DD2" s="64"/>
      <c r="DE2" s="64"/>
      <c r="DG2" s="64" t="s">
        <v>34</v>
      </c>
      <c r="DH2" s="64"/>
      <c r="DI2" s="64"/>
      <c r="DJ2" s="64"/>
      <c r="DL2" s="64" t="s">
        <v>34</v>
      </c>
      <c r="DM2" s="64"/>
      <c r="DN2" s="64"/>
      <c r="DO2" s="64"/>
      <c r="DQ2" s="64" t="s">
        <v>34</v>
      </c>
      <c r="DR2" s="64"/>
      <c r="DS2" s="64"/>
      <c r="DT2" s="64"/>
      <c r="DV2" s="64" t="s">
        <v>34</v>
      </c>
      <c r="DW2" s="64"/>
      <c r="DX2" s="64"/>
      <c r="DY2" s="64"/>
      <c r="EA2" s="64" t="s">
        <v>34</v>
      </c>
      <c r="EB2" s="64"/>
      <c r="EC2" s="64"/>
      <c r="ED2" s="64"/>
      <c r="EF2" s="64" t="s">
        <v>34</v>
      </c>
      <c r="EG2" s="64"/>
      <c r="EH2" s="64"/>
      <c r="EI2" s="64"/>
      <c r="EK2" s="64" t="s">
        <v>34</v>
      </c>
      <c r="EL2" s="64"/>
      <c r="EM2" s="64"/>
      <c r="EN2" s="64"/>
      <c r="EP2" s="64" t="s">
        <v>34</v>
      </c>
      <c r="EQ2" s="64"/>
      <c r="ER2" s="64"/>
      <c r="ES2" s="64"/>
      <c r="EU2" s="64" t="s">
        <v>34</v>
      </c>
      <c r="EV2" s="64"/>
      <c r="EW2" s="64"/>
      <c r="EX2" s="64"/>
      <c r="EZ2" s="64" t="s">
        <v>34</v>
      </c>
      <c r="FA2" s="64"/>
      <c r="FB2" s="64"/>
      <c r="FC2" s="64"/>
      <c r="FE2" s="64" t="s">
        <v>34</v>
      </c>
      <c r="FF2" s="64"/>
      <c r="FG2" s="64"/>
      <c r="FH2" s="64"/>
      <c r="FJ2" s="64" t="s">
        <v>34</v>
      </c>
      <c r="FK2" s="64"/>
      <c r="FL2" s="64"/>
      <c r="FM2" s="64"/>
      <c r="FO2" s="64" t="s">
        <v>34</v>
      </c>
      <c r="FP2" s="64"/>
      <c r="FQ2" s="64"/>
      <c r="FR2" s="64"/>
      <c r="FT2" s="64" t="s">
        <v>34</v>
      </c>
      <c r="FU2" s="64"/>
      <c r="FV2" s="64"/>
      <c r="FW2" s="64"/>
      <c r="FY2" s="64" t="s">
        <v>34</v>
      </c>
      <c r="FZ2" s="64"/>
      <c r="GA2" s="64"/>
      <c r="GB2" s="64"/>
      <c r="GD2" s="64" t="s">
        <v>34</v>
      </c>
      <c r="GE2" s="64"/>
      <c r="GF2" s="64"/>
      <c r="GG2" s="64"/>
      <c r="GI2" s="64" t="s">
        <v>34</v>
      </c>
      <c r="GJ2" s="64"/>
      <c r="GK2" s="64"/>
      <c r="GL2" s="64"/>
      <c r="GN2" s="64" t="s">
        <v>34</v>
      </c>
      <c r="GO2" s="64"/>
      <c r="GP2" s="64"/>
      <c r="GQ2" s="64"/>
      <c r="GS2" s="64" t="s">
        <v>34</v>
      </c>
      <c r="GT2" s="64"/>
      <c r="GU2" s="64"/>
      <c r="GV2" s="64"/>
      <c r="GX2" s="64" t="s">
        <v>34</v>
      </c>
      <c r="GY2" s="64"/>
      <c r="GZ2" s="64"/>
      <c r="HA2" s="64"/>
      <c r="HC2" s="64" t="s">
        <v>34</v>
      </c>
      <c r="HD2" s="64"/>
      <c r="HE2" s="64"/>
      <c r="HF2" s="64"/>
      <c r="HH2" s="64" t="s">
        <v>34</v>
      </c>
      <c r="HI2" s="64"/>
      <c r="HJ2" s="64"/>
      <c r="HK2" s="64"/>
      <c r="HM2" s="64" t="s">
        <v>34</v>
      </c>
      <c r="HN2" s="64"/>
      <c r="HO2" s="64"/>
      <c r="HP2" s="64"/>
    </row>
    <row r="3" spans="1:224" s="20" customFormat="1" ht="30" x14ac:dyDescent="0.25">
      <c r="A3" s="16" t="s">
        <v>41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41</v>
      </c>
      <c r="G3" s="17" t="e">
        <v>#REF!</v>
      </c>
      <c r="H3" s="18"/>
      <c r="I3" s="19"/>
      <c r="K3" s="16" t="str">
        <f>CONCATENATE("Current Auth"," ",[16]Input!$B$13)</f>
        <v>Current Auth February 2025</v>
      </c>
      <c r="L3" s="17" t="e">
        <f>[16]Summary!$B$31</f>
        <v>#REF!</v>
      </c>
      <c r="M3" s="18"/>
      <c r="N3" s="19"/>
      <c r="P3" s="16" t="str">
        <f>CONCATENATE("Current Auth"," ",[17]Input!$B$13)</f>
        <v>Current Auth February 2025</v>
      </c>
      <c r="Q3" s="17" t="e">
        <f>[17]Summary!$B$31</f>
        <v>#REF!</v>
      </c>
      <c r="R3" s="18"/>
      <c r="S3" s="19"/>
      <c r="U3" s="16" t="s">
        <v>40</v>
      </c>
      <c r="V3" s="17">
        <v>1050000</v>
      </c>
      <c r="W3" s="18"/>
      <c r="X3" s="19"/>
      <c r="Z3" s="16" t="str">
        <f>CONCATENATE("Current Auth"," ",[18]Input!$B$13)</f>
        <v>Current Auth February 2025</v>
      </c>
      <c r="AA3" s="17" t="e">
        <f>[18]Summary!$B$31</f>
        <v>#REF!</v>
      </c>
      <c r="AB3" s="18"/>
      <c r="AC3" s="19"/>
      <c r="AE3" s="16" t="str">
        <f>CONCATENATE("Current Auth"," ",[18]Input!$B$13)</f>
        <v>Current Auth February 2025</v>
      </c>
      <c r="AF3" s="17" t="e">
        <f>[18]Summary!$B$31</f>
        <v>#REF!</v>
      </c>
      <c r="AG3" s="18"/>
      <c r="AH3" s="19"/>
      <c r="AJ3" s="16" t="str">
        <f>CONCATENATE("Current Auth"," ",[18]Input!$B$13)</f>
        <v>Current Auth February 2025</v>
      </c>
      <c r="AK3" s="17" t="e">
        <f>[18]Summary!$B$31</f>
        <v>#REF!</v>
      </c>
      <c r="AL3" s="18"/>
      <c r="AM3" s="19"/>
      <c r="AO3" s="16" t="str">
        <f>CONCATENATE("Current Auth"," ",[18]Input!$B$13)</f>
        <v>Current Auth February 2025</v>
      </c>
      <c r="AP3" s="17" t="e">
        <f>[18]Summary!$B$31</f>
        <v>#REF!</v>
      </c>
      <c r="AQ3" s="18"/>
      <c r="AR3" s="19"/>
      <c r="AT3" s="16" t="str">
        <f>CONCATENATE("Current Auth"," ",[18]Input!$B$13)</f>
        <v>Current Auth February 2025</v>
      </c>
      <c r="AU3" s="17" t="e">
        <f>[18]Summary!$B$31</f>
        <v>#REF!</v>
      </c>
      <c r="AV3" s="18"/>
      <c r="AW3" s="19"/>
      <c r="AY3" s="16" t="str">
        <f>CONCATENATE("Current Auth"," ",[18]Input!$B$13)</f>
        <v>Current Auth February 2025</v>
      </c>
      <c r="AZ3" s="17" t="e">
        <f>[18]Summary!$B$31</f>
        <v>#REF!</v>
      </c>
      <c r="BA3" s="18"/>
      <c r="BB3" s="19"/>
      <c r="BD3" s="16" t="str">
        <f>CONCATENATE("Current Auth"," ",[18]Input!$B$13)</f>
        <v>Current Auth February 2025</v>
      </c>
      <c r="BE3" s="17" t="e">
        <f>[18]Summary!$B$31</f>
        <v>#REF!</v>
      </c>
      <c r="BF3" s="18"/>
      <c r="BG3" s="19"/>
      <c r="BI3" s="16" t="str">
        <f>CONCATENATE("Current Auth"," ",[18]Input!$B$13)</f>
        <v>Current Auth February 2025</v>
      </c>
      <c r="BJ3" s="17" t="e">
        <f>[18]Summary!$B$31</f>
        <v>#REF!</v>
      </c>
      <c r="BK3" s="18"/>
      <c r="BL3" s="19"/>
      <c r="BN3" s="16" t="str">
        <f>CONCATENATE("Current Auth"," ",[18]Input!$B$13)</f>
        <v>Current Auth February 2025</v>
      </c>
      <c r="BO3" s="17" t="e">
        <f>[18]Summary!$B$31</f>
        <v>#REF!</v>
      </c>
      <c r="BP3" s="18"/>
      <c r="BQ3" s="19"/>
      <c r="BS3" s="16" t="str">
        <f>CONCATENATE("Current Auth"," ",[18]Input!$B$13)</f>
        <v>Current Auth February 2025</v>
      </c>
      <c r="BT3" s="17" t="e">
        <f>[18]Summary!$B$31</f>
        <v>#REF!</v>
      </c>
      <c r="BU3" s="18"/>
      <c r="BV3" s="19"/>
      <c r="BX3" s="16" t="str">
        <f>CONCATENATE("Current Auth"," ",[18]Input!$B$13)</f>
        <v>Current Auth February 2025</v>
      </c>
      <c r="BY3" s="17" t="e">
        <f>[18]Summary!$B$31</f>
        <v>#REF!</v>
      </c>
      <c r="BZ3" s="18"/>
      <c r="CA3" s="19"/>
      <c r="CC3" s="16" t="str">
        <f>CONCATENATE("Current Auth"," ",[18]Input!$B$13)</f>
        <v>Current Auth February 2025</v>
      </c>
      <c r="CD3" s="17" t="e">
        <f>[18]Summary!$B$31</f>
        <v>#REF!</v>
      </c>
      <c r="CE3" s="18"/>
      <c r="CF3" s="19"/>
      <c r="CH3" s="16" t="str">
        <f>CONCATENATE("Current Auth"," ",[18]Input!$B$13)</f>
        <v>Current Auth February 2025</v>
      </c>
      <c r="CI3" s="17" t="e">
        <f>[18]Summary!$B$31</f>
        <v>#REF!</v>
      </c>
      <c r="CJ3" s="18"/>
      <c r="CK3" s="19"/>
      <c r="CM3" s="16" t="str">
        <f>CONCATENATE("Current Auth"," ",[18]Input!$B$13)</f>
        <v>Current Auth February 2025</v>
      </c>
      <c r="CN3" s="17" t="e">
        <f>[18]Summary!$B$31</f>
        <v>#REF!</v>
      </c>
      <c r="CO3" s="18"/>
      <c r="CP3" s="19"/>
      <c r="CR3" s="16" t="str">
        <f>CONCATENATE("Current Auth"," ",[18]Input!$B$13)</f>
        <v>Current Auth February 2025</v>
      </c>
      <c r="CS3" s="17" t="e">
        <f>[18]Summary!$B$31</f>
        <v>#REF!</v>
      </c>
      <c r="CT3" s="18"/>
      <c r="CU3" s="19"/>
      <c r="CW3" s="16" t="str">
        <f>CONCATENATE("Current Auth"," ",[18]Input!$B$13)</f>
        <v>Current Auth February 2025</v>
      </c>
      <c r="CX3" s="17" t="e">
        <f>[18]Summary!$B$31</f>
        <v>#REF!</v>
      </c>
      <c r="CY3" s="18"/>
      <c r="CZ3" s="19"/>
      <c r="DB3" s="16" t="str">
        <f>CONCATENATE("Current Auth"," ",[18]Input!$B$13)</f>
        <v>Current Auth February 2025</v>
      </c>
      <c r="DC3" s="17" t="e">
        <f>[18]Summary!$B$31</f>
        <v>#REF!</v>
      </c>
      <c r="DD3" s="18"/>
      <c r="DE3" s="19"/>
      <c r="DG3" s="16" t="str">
        <f>CONCATENATE("Current Auth"," ",[18]Input!$B$13)</f>
        <v>Current Auth February 2025</v>
      </c>
      <c r="DH3" s="17" t="e">
        <f>[18]Summary!$B$31</f>
        <v>#REF!</v>
      </c>
      <c r="DI3" s="18"/>
      <c r="DJ3" s="19"/>
      <c r="DL3" s="16" t="str">
        <f>CONCATENATE("Current Auth"," ",[18]Input!$B$13)</f>
        <v>Current Auth February 2025</v>
      </c>
      <c r="DM3" s="17" t="e">
        <f>[18]Summary!$B$31</f>
        <v>#REF!</v>
      </c>
      <c r="DN3" s="18"/>
      <c r="DO3" s="19"/>
      <c r="DQ3" s="16" t="str">
        <f>CONCATENATE("Current Auth"," ",[18]Input!$B$13)</f>
        <v>Current Auth February 2025</v>
      </c>
      <c r="DR3" s="17" t="e">
        <f>[18]Summary!$B$31</f>
        <v>#REF!</v>
      </c>
      <c r="DS3" s="18"/>
      <c r="DT3" s="19"/>
      <c r="DV3" s="16" t="str">
        <f>CONCATENATE("Current Auth"," ",[18]Input!$B$13)</f>
        <v>Current Auth February 2025</v>
      </c>
      <c r="DW3" s="17" t="e">
        <f>[18]Summary!$B$31</f>
        <v>#REF!</v>
      </c>
      <c r="DX3" s="18"/>
      <c r="DY3" s="19"/>
      <c r="EA3" s="16" t="str">
        <f>CONCATENATE("Current Auth"," ",[18]Input!$B$13)</f>
        <v>Current Auth February 2025</v>
      </c>
      <c r="EB3" s="17" t="e">
        <f>[18]Summary!$B$31</f>
        <v>#REF!</v>
      </c>
      <c r="EC3" s="18"/>
      <c r="ED3" s="19"/>
      <c r="EF3" s="16" t="str">
        <f>CONCATENATE("Current Auth"," ",[18]Input!$B$13)</f>
        <v>Current Auth February 2025</v>
      </c>
      <c r="EG3" s="17" t="e">
        <f>[18]Summary!$B$31</f>
        <v>#REF!</v>
      </c>
      <c r="EH3" s="18"/>
      <c r="EI3" s="19"/>
      <c r="EK3" s="16" t="str">
        <f>CONCATENATE("Current Auth"," ",[18]Input!$B$13)</f>
        <v>Current Auth February 2025</v>
      </c>
      <c r="EL3" s="17" t="e">
        <f>[18]Summary!$B$31</f>
        <v>#REF!</v>
      </c>
      <c r="EM3" s="18"/>
      <c r="EN3" s="19"/>
      <c r="EP3" s="16" t="str">
        <f>CONCATENATE("Current Auth"," ",[18]Input!$B$13)</f>
        <v>Current Auth February 2025</v>
      </c>
      <c r="EQ3" s="17" t="e">
        <f>[18]Summary!$B$31</f>
        <v>#REF!</v>
      </c>
      <c r="ER3" s="18"/>
      <c r="ES3" s="19"/>
      <c r="EU3" s="16" t="str">
        <f>CONCATENATE("Current Auth"," ",[18]Input!$B$13)</f>
        <v>Current Auth February 2025</v>
      </c>
      <c r="EV3" s="17" t="e">
        <f>[18]Summary!$B$31</f>
        <v>#REF!</v>
      </c>
      <c r="EW3" s="18"/>
      <c r="EX3" s="19"/>
      <c r="EZ3" s="16" t="str">
        <f>CONCATENATE("Current Auth"," ",[18]Input!$B$13)</f>
        <v>Current Auth February 2025</v>
      </c>
      <c r="FA3" s="17" t="e">
        <f>[18]Summary!$B$31</f>
        <v>#REF!</v>
      </c>
      <c r="FB3" s="18"/>
      <c r="FC3" s="19"/>
      <c r="FE3" s="16" t="str">
        <f>CONCATENATE("Current Auth"," ",[18]Input!$B$13)</f>
        <v>Current Auth February 2025</v>
      </c>
      <c r="FF3" s="17" t="e">
        <f>[18]Summary!$B$31</f>
        <v>#REF!</v>
      </c>
      <c r="FG3" s="18"/>
      <c r="FH3" s="19"/>
      <c r="FJ3" s="16" t="str">
        <f>CONCATENATE("Current Auth"," ",[18]Input!$B$13)</f>
        <v>Current Auth February 2025</v>
      </c>
      <c r="FK3" s="17" t="e">
        <f>[18]Summary!$B$31</f>
        <v>#REF!</v>
      </c>
      <c r="FL3" s="18"/>
      <c r="FM3" s="19"/>
      <c r="FO3" s="16" t="str">
        <f>CONCATENATE("Current Auth"," ",[18]Input!$B$13)</f>
        <v>Current Auth February 2025</v>
      </c>
      <c r="FP3" s="17" t="e">
        <f>[18]Summary!$B$31</f>
        <v>#REF!</v>
      </c>
      <c r="FQ3" s="18"/>
      <c r="FR3" s="19"/>
      <c r="FT3" s="16" t="str">
        <f>CONCATENATE("Current Auth"," ",[18]Input!$B$13)</f>
        <v>Current Auth February 2025</v>
      </c>
      <c r="FU3" s="17" t="e">
        <f>[18]Summary!$B$31</f>
        <v>#REF!</v>
      </c>
      <c r="FV3" s="18"/>
      <c r="FW3" s="19"/>
      <c r="FY3" s="16" t="str">
        <f>CONCATENATE("Current Auth"," ",[18]Input!$B$13)</f>
        <v>Current Auth February 2025</v>
      </c>
      <c r="FZ3" s="17" t="e">
        <f>[18]Summary!$B$31</f>
        <v>#REF!</v>
      </c>
      <c r="GA3" s="18"/>
      <c r="GB3" s="19"/>
      <c r="GD3" s="16" t="str">
        <f>CONCATENATE("Current Auth"," ",[18]Input!$B$13)</f>
        <v>Current Auth February 2025</v>
      </c>
      <c r="GE3" s="17" t="e">
        <f>[18]Summary!$B$31</f>
        <v>#REF!</v>
      </c>
      <c r="GF3" s="18"/>
      <c r="GG3" s="19"/>
      <c r="GI3" s="16" t="str">
        <f>CONCATENATE("Current Auth"," ",[18]Input!$B$13)</f>
        <v>Current Auth February 2025</v>
      </c>
      <c r="GJ3" s="17" t="e">
        <f>[18]Summary!$B$31</f>
        <v>#REF!</v>
      </c>
      <c r="GK3" s="18"/>
      <c r="GL3" s="19"/>
      <c r="GN3" s="16" t="str">
        <f>CONCATENATE("Current Auth"," ",[18]Input!$B$13)</f>
        <v>Current Auth February 2025</v>
      </c>
      <c r="GO3" s="17" t="e">
        <f>[18]Summary!$B$31</f>
        <v>#REF!</v>
      </c>
      <c r="GP3" s="18"/>
      <c r="GQ3" s="19"/>
      <c r="GS3" s="16" t="str">
        <f>CONCATENATE("Current Auth"," ",[18]Input!$B$13)</f>
        <v>Current Auth February 2025</v>
      </c>
      <c r="GT3" s="17" t="e">
        <f>[18]Summary!$B$31</f>
        <v>#REF!</v>
      </c>
      <c r="GU3" s="18"/>
      <c r="GV3" s="19"/>
      <c r="GX3" s="16" t="str">
        <f>CONCATENATE("Current Auth"," ",[18]Input!$B$13)</f>
        <v>Current Auth February 2025</v>
      </c>
      <c r="GY3" s="17" t="e">
        <f>[18]Summary!$B$31</f>
        <v>#REF!</v>
      </c>
      <c r="GZ3" s="18"/>
      <c r="HA3" s="19"/>
      <c r="HC3" s="16" t="str">
        <f>CONCATENATE("Current Auth"," ",[18]Input!$B$13)</f>
        <v>Current Auth February 2025</v>
      </c>
      <c r="HD3" s="17" t="e">
        <f>[18]Summary!$B$31</f>
        <v>#REF!</v>
      </c>
      <c r="HE3" s="18"/>
      <c r="HF3" s="19"/>
      <c r="HH3" s="16" t="str">
        <f>CONCATENATE("Current Auth"," ",[18]Input!$B$13)</f>
        <v>Current Auth February 2025</v>
      </c>
      <c r="HI3" s="17" t="e">
        <f>[18]Summary!$B$31</f>
        <v>#REF!</v>
      </c>
      <c r="HJ3" s="18"/>
      <c r="HK3" s="19"/>
      <c r="HM3" s="16" t="str">
        <f>CONCATENATE("Current Auth"," ",[18]Input!$B$13)</f>
        <v>Current Auth February 2025</v>
      </c>
      <c r="HN3" s="17" t="e">
        <f>[18]Summary!$B$31</f>
        <v>#REF!</v>
      </c>
      <c r="HO3" s="18"/>
      <c r="HP3" s="19"/>
    </row>
    <row r="4" spans="1:224" x14ac:dyDescent="0.25">
      <c r="A4" s="3"/>
      <c r="B4" s="65" t="s">
        <v>35</v>
      </c>
      <c r="C4" s="65"/>
      <c r="D4" s="66"/>
      <c r="F4" s="3"/>
      <c r="G4" s="65" t="s">
        <v>35</v>
      </c>
      <c r="H4" s="65"/>
      <c r="I4" s="66"/>
      <c r="K4" s="3"/>
      <c r="L4" s="65" t="s">
        <v>35</v>
      </c>
      <c r="M4" s="65"/>
      <c r="N4" s="66"/>
      <c r="P4" s="3"/>
      <c r="Q4" s="65" t="s">
        <v>35</v>
      </c>
      <c r="R4" s="65"/>
      <c r="S4" s="66"/>
      <c r="U4" s="3"/>
      <c r="V4" s="65" t="s">
        <v>35</v>
      </c>
      <c r="W4" s="65"/>
      <c r="X4" s="66"/>
      <c r="Z4" s="3"/>
      <c r="AA4" s="65" t="s">
        <v>35</v>
      </c>
      <c r="AB4" s="65"/>
      <c r="AC4" s="66"/>
      <c r="AE4" s="3"/>
      <c r="AF4" s="65" t="s">
        <v>35</v>
      </c>
      <c r="AG4" s="65"/>
      <c r="AH4" s="66"/>
      <c r="AJ4" s="3"/>
      <c r="AK4" s="65" t="s">
        <v>35</v>
      </c>
      <c r="AL4" s="65"/>
      <c r="AM4" s="66"/>
      <c r="AO4" s="3"/>
      <c r="AP4" s="65" t="s">
        <v>35</v>
      </c>
      <c r="AQ4" s="65"/>
      <c r="AR4" s="66"/>
      <c r="AT4" s="3"/>
      <c r="AU4" s="65" t="s">
        <v>35</v>
      </c>
      <c r="AV4" s="65"/>
      <c r="AW4" s="66"/>
      <c r="AY4" s="3"/>
      <c r="AZ4" s="65" t="s">
        <v>35</v>
      </c>
      <c r="BA4" s="65"/>
      <c r="BB4" s="66"/>
      <c r="BD4" s="3"/>
      <c r="BE4" s="65" t="s">
        <v>35</v>
      </c>
      <c r="BF4" s="65"/>
      <c r="BG4" s="66"/>
      <c r="BI4" s="3"/>
      <c r="BJ4" s="65" t="s">
        <v>35</v>
      </c>
      <c r="BK4" s="65"/>
      <c r="BL4" s="66"/>
      <c r="BN4" s="3"/>
      <c r="BO4" s="65" t="s">
        <v>35</v>
      </c>
      <c r="BP4" s="65"/>
      <c r="BQ4" s="66"/>
      <c r="BS4" s="3"/>
      <c r="BT4" s="65" t="s">
        <v>35</v>
      </c>
      <c r="BU4" s="65"/>
      <c r="BV4" s="66"/>
      <c r="BX4" s="3"/>
      <c r="BY4" s="65" t="s">
        <v>35</v>
      </c>
      <c r="BZ4" s="65"/>
      <c r="CA4" s="66"/>
      <c r="CC4" s="3"/>
      <c r="CD4" s="65" t="s">
        <v>35</v>
      </c>
      <c r="CE4" s="65"/>
      <c r="CF4" s="66"/>
      <c r="CH4" s="3"/>
      <c r="CI4" s="65" t="s">
        <v>35</v>
      </c>
      <c r="CJ4" s="65"/>
      <c r="CK4" s="66"/>
      <c r="CM4" s="3"/>
      <c r="CN4" s="65" t="s">
        <v>35</v>
      </c>
      <c r="CO4" s="65"/>
      <c r="CP4" s="66"/>
      <c r="CR4" s="3"/>
      <c r="CS4" s="65" t="s">
        <v>35</v>
      </c>
      <c r="CT4" s="65"/>
      <c r="CU4" s="66"/>
      <c r="CW4" s="3"/>
      <c r="CX4" s="65" t="s">
        <v>35</v>
      </c>
      <c r="CY4" s="65"/>
      <c r="CZ4" s="66"/>
      <c r="DB4" s="3"/>
      <c r="DC4" s="65" t="s">
        <v>35</v>
      </c>
      <c r="DD4" s="65"/>
      <c r="DE4" s="66"/>
      <c r="DG4" s="3"/>
      <c r="DH4" s="65" t="s">
        <v>35</v>
      </c>
      <c r="DI4" s="65"/>
      <c r="DJ4" s="66"/>
      <c r="DL4" s="3"/>
      <c r="DM4" s="65" t="s">
        <v>35</v>
      </c>
      <c r="DN4" s="65"/>
      <c r="DO4" s="66"/>
      <c r="DQ4" s="3"/>
      <c r="DR4" s="65" t="s">
        <v>35</v>
      </c>
      <c r="DS4" s="65"/>
      <c r="DT4" s="66"/>
      <c r="DV4" s="3"/>
      <c r="DW4" s="65" t="s">
        <v>35</v>
      </c>
      <c r="DX4" s="65"/>
      <c r="DY4" s="66"/>
      <c r="EA4" s="3"/>
      <c r="EB4" s="65" t="s">
        <v>35</v>
      </c>
      <c r="EC4" s="65"/>
      <c r="ED4" s="66"/>
      <c r="EF4" s="3"/>
      <c r="EG4" s="65" t="s">
        <v>35</v>
      </c>
      <c r="EH4" s="65"/>
      <c r="EI4" s="66"/>
      <c r="EK4" s="3"/>
      <c r="EL4" s="65" t="s">
        <v>35</v>
      </c>
      <c r="EM4" s="65"/>
      <c r="EN4" s="66"/>
      <c r="EP4" s="3"/>
      <c r="EQ4" s="65" t="s">
        <v>35</v>
      </c>
      <c r="ER4" s="65"/>
      <c r="ES4" s="66"/>
      <c r="EU4" s="3"/>
      <c r="EV4" s="65" t="s">
        <v>35</v>
      </c>
      <c r="EW4" s="65"/>
      <c r="EX4" s="66"/>
      <c r="EZ4" s="3"/>
      <c r="FA4" s="65" t="s">
        <v>35</v>
      </c>
      <c r="FB4" s="65"/>
      <c r="FC4" s="66"/>
      <c r="FE4" s="3"/>
      <c r="FF4" s="65" t="s">
        <v>35</v>
      </c>
      <c r="FG4" s="65"/>
      <c r="FH4" s="66"/>
      <c r="FJ4" s="3"/>
      <c r="FK4" s="65" t="s">
        <v>35</v>
      </c>
      <c r="FL4" s="65"/>
      <c r="FM4" s="66"/>
      <c r="FO4" s="3"/>
      <c r="FP4" s="65" t="s">
        <v>35</v>
      </c>
      <c r="FQ4" s="65"/>
      <c r="FR4" s="66"/>
      <c r="FT4" s="3"/>
      <c r="FU4" s="65" t="s">
        <v>35</v>
      </c>
      <c r="FV4" s="65"/>
      <c r="FW4" s="66"/>
      <c r="FY4" s="3"/>
      <c r="FZ4" s="65" t="s">
        <v>35</v>
      </c>
      <c r="GA4" s="65"/>
      <c r="GB4" s="66"/>
      <c r="GD4" s="3"/>
      <c r="GE4" s="65" t="s">
        <v>35</v>
      </c>
      <c r="GF4" s="65"/>
      <c r="GG4" s="66"/>
      <c r="GI4" s="3"/>
      <c r="GJ4" s="65" t="s">
        <v>35</v>
      </c>
      <c r="GK4" s="65"/>
      <c r="GL4" s="66"/>
      <c r="GN4" s="3"/>
      <c r="GO4" s="65" t="s">
        <v>35</v>
      </c>
      <c r="GP4" s="65"/>
      <c r="GQ4" s="66"/>
      <c r="GS4" s="3"/>
      <c r="GT4" s="65" t="s">
        <v>35</v>
      </c>
      <c r="GU4" s="65"/>
      <c r="GV4" s="66"/>
      <c r="GX4" s="3"/>
      <c r="GY4" s="65" t="s">
        <v>35</v>
      </c>
      <c r="GZ4" s="65"/>
      <c r="HA4" s="66"/>
      <c r="HC4" s="3"/>
      <c r="HD4" s="65" t="s">
        <v>35</v>
      </c>
      <c r="HE4" s="65"/>
      <c r="HF4" s="66"/>
      <c r="HH4" s="3"/>
      <c r="HI4" s="65" t="s">
        <v>35</v>
      </c>
      <c r="HJ4" s="65"/>
      <c r="HK4" s="66"/>
      <c r="HM4" s="3"/>
      <c r="HN4" s="65" t="s">
        <v>35</v>
      </c>
      <c r="HO4" s="65"/>
      <c r="HP4" s="66"/>
    </row>
    <row r="5" spans="1:224" x14ac:dyDescent="0.25">
      <c r="A5" s="4"/>
      <c r="B5" s="30">
        <v>2024</v>
      </c>
      <c r="C5" s="30">
        <v>2025</v>
      </c>
      <c r="D5" s="31">
        <v>2026</v>
      </c>
      <c r="F5" s="4"/>
      <c r="G5" s="30">
        <v>2024</v>
      </c>
      <c r="H5" s="30">
        <v>2025</v>
      </c>
      <c r="I5" s="31">
        <v>2026</v>
      </c>
      <c r="K5" s="4"/>
      <c r="L5" s="30">
        <f>[16]Input!$B$9</f>
        <v>2024</v>
      </c>
      <c r="M5" s="30">
        <f>[16]Input!$B$10</f>
        <v>2025</v>
      </c>
      <c r="N5" s="31">
        <f>[16]Input!$B$11</f>
        <v>2026</v>
      </c>
      <c r="P5" s="4"/>
      <c r="Q5" s="30">
        <f>[17]Input!$B$9</f>
        <v>2024</v>
      </c>
      <c r="R5" s="30">
        <f>[17]Input!$B$10</f>
        <v>2025</v>
      </c>
      <c r="S5" s="31">
        <f>[17]Input!$B$11</f>
        <v>2026</v>
      </c>
      <c r="U5" s="4"/>
      <c r="V5" s="30">
        <v>2023</v>
      </c>
      <c r="W5" s="30">
        <v>2024</v>
      </c>
      <c r="X5" s="31">
        <v>2025</v>
      </c>
      <c r="Z5" s="4"/>
      <c r="AA5" s="30">
        <f>[18]Input!$B$9</f>
        <v>2024</v>
      </c>
      <c r="AB5" s="30">
        <f>[18]Input!$B$10</f>
        <v>2025</v>
      </c>
      <c r="AC5" s="31">
        <f>[18]Input!$B$11</f>
        <v>2026</v>
      </c>
      <c r="AE5" s="4"/>
      <c r="AF5" s="30">
        <f>[18]Input!$B$9</f>
        <v>2024</v>
      </c>
      <c r="AG5" s="30">
        <f>[18]Input!$B$10</f>
        <v>2025</v>
      </c>
      <c r="AH5" s="31">
        <f>[18]Input!$B$11</f>
        <v>2026</v>
      </c>
      <c r="AJ5" s="4"/>
      <c r="AK5" s="30">
        <f>[18]Input!$B$9</f>
        <v>2024</v>
      </c>
      <c r="AL5" s="30">
        <f>[18]Input!$B$10</f>
        <v>2025</v>
      </c>
      <c r="AM5" s="31">
        <f>[18]Input!$B$11</f>
        <v>2026</v>
      </c>
      <c r="AO5" s="4"/>
      <c r="AP5" s="30">
        <f>[18]Input!$B$9</f>
        <v>2024</v>
      </c>
      <c r="AQ5" s="30">
        <f>[18]Input!$B$10</f>
        <v>2025</v>
      </c>
      <c r="AR5" s="31">
        <f>[18]Input!$B$11</f>
        <v>2026</v>
      </c>
      <c r="AT5" s="4"/>
      <c r="AU5" s="30">
        <f>[18]Input!$B$9</f>
        <v>2024</v>
      </c>
      <c r="AV5" s="30">
        <f>[18]Input!$B$10</f>
        <v>2025</v>
      </c>
      <c r="AW5" s="31">
        <f>[18]Input!$B$11</f>
        <v>2026</v>
      </c>
      <c r="AY5" s="4"/>
      <c r="AZ5" s="30">
        <f>[18]Input!$B$9</f>
        <v>2024</v>
      </c>
      <c r="BA5" s="30">
        <f>[18]Input!$B$10</f>
        <v>2025</v>
      </c>
      <c r="BB5" s="31">
        <f>[18]Input!$B$11</f>
        <v>2026</v>
      </c>
      <c r="BD5" s="4"/>
      <c r="BE5" s="30">
        <f>[18]Input!$B$9</f>
        <v>2024</v>
      </c>
      <c r="BF5" s="30">
        <f>[18]Input!$B$10</f>
        <v>2025</v>
      </c>
      <c r="BG5" s="31">
        <f>[18]Input!$B$11</f>
        <v>2026</v>
      </c>
      <c r="BI5" s="4"/>
      <c r="BJ5" s="30">
        <f>[18]Input!$B$9</f>
        <v>2024</v>
      </c>
      <c r="BK5" s="30">
        <f>[18]Input!$B$10</f>
        <v>2025</v>
      </c>
      <c r="BL5" s="31">
        <f>[18]Input!$B$11</f>
        <v>2026</v>
      </c>
      <c r="BN5" s="4"/>
      <c r="BO5" s="30">
        <f>[18]Input!$B$9</f>
        <v>2024</v>
      </c>
      <c r="BP5" s="30">
        <f>[18]Input!$B$10</f>
        <v>2025</v>
      </c>
      <c r="BQ5" s="31">
        <f>[18]Input!$B$11</f>
        <v>2026</v>
      </c>
      <c r="BS5" s="4"/>
      <c r="BT5" s="30">
        <f>[18]Input!$B$9</f>
        <v>2024</v>
      </c>
      <c r="BU5" s="30">
        <f>[18]Input!$B$10</f>
        <v>2025</v>
      </c>
      <c r="BV5" s="31">
        <f>[18]Input!$B$11</f>
        <v>2026</v>
      </c>
      <c r="BX5" s="4"/>
      <c r="BY5" s="30">
        <f>[18]Input!$B$9</f>
        <v>2024</v>
      </c>
      <c r="BZ5" s="30">
        <f>[18]Input!$B$10</f>
        <v>2025</v>
      </c>
      <c r="CA5" s="31">
        <f>[18]Input!$B$11</f>
        <v>2026</v>
      </c>
      <c r="CC5" s="4"/>
      <c r="CD5" s="30">
        <f>[18]Input!$B$9</f>
        <v>2024</v>
      </c>
      <c r="CE5" s="30">
        <f>[18]Input!$B$10</f>
        <v>2025</v>
      </c>
      <c r="CF5" s="31">
        <f>[18]Input!$B$11</f>
        <v>2026</v>
      </c>
      <c r="CH5" s="4"/>
      <c r="CI5" s="30">
        <f>[18]Input!$B$9</f>
        <v>2024</v>
      </c>
      <c r="CJ5" s="30">
        <f>[18]Input!$B$10</f>
        <v>2025</v>
      </c>
      <c r="CK5" s="31">
        <f>[18]Input!$B$11</f>
        <v>2026</v>
      </c>
      <c r="CM5" s="4"/>
      <c r="CN5" s="30">
        <f>[18]Input!$B$9</f>
        <v>2024</v>
      </c>
      <c r="CO5" s="30">
        <f>[18]Input!$B$10</f>
        <v>2025</v>
      </c>
      <c r="CP5" s="31">
        <f>[18]Input!$B$11</f>
        <v>2026</v>
      </c>
      <c r="CR5" s="4"/>
      <c r="CS5" s="30">
        <f>[18]Input!$B$9</f>
        <v>2024</v>
      </c>
      <c r="CT5" s="30">
        <f>[18]Input!$B$10</f>
        <v>2025</v>
      </c>
      <c r="CU5" s="31">
        <f>[18]Input!$B$11</f>
        <v>2026</v>
      </c>
      <c r="CW5" s="4"/>
      <c r="CX5" s="30">
        <f>[18]Input!$B$9</f>
        <v>2024</v>
      </c>
      <c r="CY5" s="30">
        <f>[18]Input!$B$10</f>
        <v>2025</v>
      </c>
      <c r="CZ5" s="31">
        <f>[18]Input!$B$11</f>
        <v>2026</v>
      </c>
      <c r="DB5" s="4"/>
      <c r="DC5" s="30">
        <f>[18]Input!$B$9</f>
        <v>2024</v>
      </c>
      <c r="DD5" s="30">
        <f>[18]Input!$B$10</f>
        <v>2025</v>
      </c>
      <c r="DE5" s="31">
        <f>[18]Input!$B$11</f>
        <v>2026</v>
      </c>
      <c r="DG5" s="4"/>
      <c r="DH5" s="30">
        <f>[18]Input!$B$9</f>
        <v>2024</v>
      </c>
      <c r="DI5" s="30">
        <f>[18]Input!$B$10</f>
        <v>2025</v>
      </c>
      <c r="DJ5" s="31">
        <f>[18]Input!$B$11</f>
        <v>2026</v>
      </c>
      <c r="DL5" s="4"/>
      <c r="DM5" s="30">
        <f>[18]Input!$B$9</f>
        <v>2024</v>
      </c>
      <c r="DN5" s="30">
        <f>[18]Input!$B$10</f>
        <v>2025</v>
      </c>
      <c r="DO5" s="31">
        <f>[18]Input!$B$11</f>
        <v>2026</v>
      </c>
      <c r="DQ5" s="4"/>
      <c r="DR5" s="30">
        <f>[18]Input!$B$9</f>
        <v>2024</v>
      </c>
      <c r="DS5" s="30">
        <f>[18]Input!$B$10</f>
        <v>2025</v>
      </c>
      <c r="DT5" s="31">
        <f>[18]Input!$B$11</f>
        <v>2026</v>
      </c>
      <c r="DV5" s="4"/>
      <c r="DW5" s="30">
        <f>[18]Input!$B$9</f>
        <v>2024</v>
      </c>
      <c r="DX5" s="30">
        <f>[18]Input!$B$10</f>
        <v>2025</v>
      </c>
      <c r="DY5" s="31">
        <f>[18]Input!$B$11</f>
        <v>2026</v>
      </c>
      <c r="EA5" s="4"/>
      <c r="EB5" s="30">
        <f>[18]Input!$B$9</f>
        <v>2024</v>
      </c>
      <c r="EC5" s="30">
        <f>[18]Input!$B$10</f>
        <v>2025</v>
      </c>
      <c r="ED5" s="31">
        <f>[18]Input!$B$11</f>
        <v>2026</v>
      </c>
      <c r="EF5" s="4"/>
      <c r="EG5" s="30">
        <f>[18]Input!$B$9</f>
        <v>2024</v>
      </c>
      <c r="EH5" s="30">
        <f>[18]Input!$B$10</f>
        <v>2025</v>
      </c>
      <c r="EI5" s="31">
        <f>[18]Input!$B$11</f>
        <v>2026</v>
      </c>
      <c r="EK5" s="4"/>
      <c r="EL5" s="30">
        <f>[18]Input!$B$9</f>
        <v>2024</v>
      </c>
      <c r="EM5" s="30">
        <f>[18]Input!$B$10</f>
        <v>2025</v>
      </c>
      <c r="EN5" s="31">
        <f>[18]Input!$B$11</f>
        <v>2026</v>
      </c>
      <c r="EP5" s="4"/>
      <c r="EQ5" s="30">
        <f>[18]Input!$B$9</f>
        <v>2024</v>
      </c>
      <c r="ER5" s="30">
        <f>[18]Input!$B$10</f>
        <v>2025</v>
      </c>
      <c r="ES5" s="31">
        <f>[18]Input!$B$11</f>
        <v>2026</v>
      </c>
      <c r="EU5" s="4"/>
      <c r="EV5" s="30">
        <f>[18]Input!$B$9</f>
        <v>2024</v>
      </c>
      <c r="EW5" s="30">
        <f>[18]Input!$B$10</f>
        <v>2025</v>
      </c>
      <c r="EX5" s="31">
        <f>[18]Input!$B$11</f>
        <v>2026</v>
      </c>
      <c r="EZ5" s="4"/>
      <c r="FA5" s="30">
        <f>[18]Input!$B$9</f>
        <v>2024</v>
      </c>
      <c r="FB5" s="30">
        <f>[18]Input!$B$10</f>
        <v>2025</v>
      </c>
      <c r="FC5" s="31">
        <f>[18]Input!$B$11</f>
        <v>2026</v>
      </c>
      <c r="FE5" s="4"/>
      <c r="FF5" s="30">
        <f>[18]Input!$B$9</f>
        <v>2024</v>
      </c>
      <c r="FG5" s="30">
        <f>[18]Input!$B$10</f>
        <v>2025</v>
      </c>
      <c r="FH5" s="31">
        <f>[18]Input!$B$11</f>
        <v>2026</v>
      </c>
      <c r="FJ5" s="4"/>
      <c r="FK5" s="30">
        <f>[18]Input!$B$9</f>
        <v>2024</v>
      </c>
      <c r="FL5" s="30">
        <f>[18]Input!$B$10</f>
        <v>2025</v>
      </c>
      <c r="FM5" s="31">
        <f>[18]Input!$B$11</f>
        <v>2026</v>
      </c>
      <c r="FO5" s="4"/>
      <c r="FP5" s="30">
        <f>[18]Input!$B$9</f>
        <v>2024</v>
      </c>
      <c r="FQ5" s="30">
        <f>[18]Input!$B$10</f>
        <v>2025</v>
      </c>
      <c r="FR5" s="31">
        <f>[18]Input!$B$11</f>
        <v>2026</v>
      </c>
      <c r="FT5" s="4"/>
      <c r="FU5" s="30">
        <f>[18]Input!$B$9</f>
        <v>2024</v>
      </c>
      <c r="FV5" s="30">
        <f>[18]Input!$B$10</f>
        <v>2025</v>
      </c>
      <c r="FW5" s="31">
        <f>[18]Input!$B$11</f>
        <v>2026</v>
      </c>
      <c r="FY5" s="4"/>
      <c r="FZ5" s="30">
        <f>[18]Input!$B$9</f>
        <v>2024</v>
      </c>
      <c r="GA5" s="30">
        <f>[18]Input!$B$10</f>
        <v>2025</v>
      </c>
      <c r="GB5" s="31">
        <f>[18]Input!$B$11</f>
        <v>2026</v>
      </c>
      <c r="GD5" s="4"/>
      <c r="GE5" s="30">
        <f>[18]Input!$B$9</f>
        <v>2024</v>
      </c>
      <c r="GF5" s="30">
        <f>[18]Input!$B$10</f>
        <v>2025</v>
      </c>
      <c r="GG5" s="31">
        <f>[18]Input!$B$11</f>
        <v>2026</v>
      </c>
      <c r="GI5" s="4"/>
      <c r="GJ5" s="30">
        <f>[18]Input!$B$9</f>
        <v>2024</v>
      </c>
      <c r="GK5" s="30">
        <f>[18]Input!$B$10</f>
        <v>2025</v>
      </c>
      <c r="GL5" s="31">
        <f>[18]Input!$B$11</f>
        <v>2026</v>
      </c>
      <c r="GN5" s="4"/>
      <c r="GO5" s="30">
        <f>[18]Input!$B$9</f>
        <v>2024</v>
      </c>
      <c r="GP5" s="30">
        <f>[18]Input!$B$10</f>
        <v>2025</v>
      </c>
      <c r="GQ5" s="31">
        <f>[18]Input!$B$11</f>
        <v>2026</v>
      </c>
      <c r="GS5" s="4"/>
      <c r="GT5" s="30">
        <f>[18]Input!$B$9</f>
        <v>2024</v>
      </c>
      <c r="GU5" s="30">
        <f>[18]Input!$B$10</f>
        <v>2025</v>
      </c>
      <c r="GV5" s="31">
        <f>[18]Input!$B$11</f>
        <v>2026</v>
      </c>
      <c r="GX5" s="4"/>
      <c r="GY5" s="30">
        <f>[18]Input!$B$9</f>
        <v>2024</v>
      </c>
      <c r="GZ5" s="30">
        <f>[18]Input!$B$10</f>
        <v>2025</v>
      </c>
      <c r="HA5" s="31">
        <f>[18]Input!$B$11</f>
        <v>2026</v>
      </c>
      <c r="HC5" s="4"/>
      <c r="HD5" s="30">
        <f>[18]Input!$B$9</f>
        <v>2024</v>
      </c>
      <c r="HE5" s="30">
        <f>[18]Input!$B$10</f>
        <v>2025</v>
      </c>
      <c r="HF5" s="31">
        <f>[18]Input!$B$11</f>
        <v>2026</v>
      </c>
      <c r="HH5" s="4"/>
      <c r="HI5" s="30">
        <f>[18]Input!$B$9</f>
        <v>2024</v>
      </c>
      <c r="HJ5" s="30">
        <f>[18]Input!$B$10</f>
        <v>2025</v>
      </c>
      <c r="HK5" s="31">
        <f>[18]Input!$B$11</f>
        <v>2026</v>
      </c>
      <c r="HM5" s="4"/>
      <c r="HN5" s="30">
        <f>[18]Input!$B$9</f>
        <v>2024</v>
      </c>
      <c r="HO5" s="30">
        <f>[18]Input!$B$10</f>
        <v>2025</v>
      </c>
      <c r="HP5" s="31">
        <f>[18]Input!$B$11</f>
        <v>2026</v>
      </c>
    </row>
    <row r="6" spans="1:224" ht="14.45" customHeight="1" x14ac:dyDescent="0.25">
      <c r="A6" s="5" t="str">
        <f>[18]Summary!$A$34</f>
        <v>Pending - Filed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K6" s="5" t="str">
        <f>$A$6</f>
        <v>Pending - Filed</v>
      </c>
      <c r="L6" s="9" t="e">
        <f>[16]Summary!$B$34</f>
        <v>#REF!</v>
      </c>
      <c r="M6" s="9" t="e">
        <f>[16]Summary!$C$34</f>
        <v>#REF!</v>
      </c>
      <c r="N6" s="10" t="e">
        <f>[16]Summary!$D$34</f>
        <v>#REF!</v>
      </c>
      <c r="P6" s="5" t="str">
        <f>$A$6</f>
        <v>Pending - Filed</v>
      </c>
      <c r="Q6" s="9" t="e">
        <f>[17]Summary!$B$34</f>
        <v>#REF!</v>
      </c>
      <c r="R6" s="9" t="e">
        <f>[17]Summary!$C$34</f>
        <v>#REF!</v>
      </c>
      <c r="S6" s="10" t="e">
        <f>[17]Summary!$D$34</f>
        <v>#REF!</v>
      </c>
      <c r="U6" s="5" t="str">
        <f>$A$6</f>
        <v>Pending - Filed</v>
      </c>
      <c r="V6" s="9">
        <v>-25000</v>
      </c>
      <c r="W6" s="9">
        <v>-15000</v>
      </c>
      <c r="X6" s="10">
        <v>0</v>
      </c>
      <c r="Z6" s="5" t="str">
        <f>$A$6</f>
        <v>Pending - Filed</v>
      </c>
      <c r="AA6" s="9" t="e">
        <f>[18]Summary!$B$35</f>
        <v>#REF!</v>
      </c>
      <c r="AB6" s="9" t="e">
        <f>[18]Summary!$C$35</f>
        <v>#REF!</v>
      </c>
      <c r="AC6" s="10" t="e">
        <f>[18]Summary!$D$35</f>
        <v>#REF!</v>
      </c>
      <c r="AE6" s="5" t="str">
        <f>$A$6</f>
        <v>Pending - Filed</v>
      </c>
      <c r="AF6" s="9" t="e">
        <f>[18]Summary!$B$35</f>
        <v>#REF!</v>
      </c>
      <c r="AG6" s="9" t="e">
        <f>[18]Summary!$C$35</f>
        <v>#REF!</v>
      </c>
      <c r="AH6" s="10" t="e">
        <f>[18]Summary!$D$35</f>
        <v>#REF!</v>
      </c>
      <c r="AJ6" s="5" t="str">
        <f>$A$6</f>
        <v>Pending - Filed</v>
      </c>
      <c r="AK6" s="9" t="e">
        <f>[18]Summary!$B$35</f>
        <v>#REF!</v>
      </c>
      <c r="AL6" s="9" t="e">
        <f>[18]Summary!$C$35</f>
        <v>#REF!</v>
      </c>
      <c r="AM6" s="10" t="e">
        <f>[18]Summary!$D$35</f>
        <v>#REF!</v>
      </c>
      <c r="AO6" s="5" t="str">
        <f>$A$6</f>
        <v>Pending - Filed</v>
      </c>
      <c r="AP6" s="9" t="e">
        <f>[18]Summary!$B$35</f>
        <v>#REF!</v>
      </c>
      <c r="AQ6" s="9" t="e">
        <f>[18]Summary!$C$35</f>
        <v>#REF!</v>
      </c>
      <c r="AR6" s="10" t="e">
        <f>[18]Summary!$D$35</f>
        <v>#REF!</v>
      </c>
      <c r="AT6" s="5" t="str">
        <f>$A$6</f>
        <v>Pending - Filed</v>
      </c>
      <c r="AU6" s="9" t="e">
        <f>[18]Summary!$B$35</f>
        <v>#REF!</v>
      </c>
      <c r="AV6" s="9" t="e">
        <f>[18]Summary!$C$35</f>
        <v>#REF!</v>
      </c>
      <c r="AW6" s="10" t="e">
        <f>[18]Summary!$D$35</f>
        <v>#REF!</v>
      </c>
      <c r="AY6" s="5" t="str">
        <f>$A$6</f>
        <v>Pending - Filed</v>
      </c>
      <c r="AZ6" s="9" t="e">
        <f>[18]Summary!$B$35</f>
        <v>#REF!</v>
      </c>
      <c r="BA6" s="9" t="e">
        <f>[18]Summary!$C$35</f>
        <v>#REF!</v>
      </c>
      <c r="BB6" s="10" t="e">
        <f>[18]Summary!$D$35</f>
        <v>#REF!</v>
      </c>
      <c r="BD6" s="5" t="str">
        <f>$A$6</f>
        <v>Pending - Filed</v>
      </c>
      <c r="BE6" s="9" t="e">
        <f>[18]Summary!$B$35</f>
        <v>#REF!</v>
      </c>
      <c r="BF6" s="9" t="e">
        <f>[18]Summary!$C$35</f>
        <v>#REF!</v>
      </c>
      <c r="BG6" s="10" t="e">
        <f>[18]Summary!$D$35</f>
        <v>#REF!</v>
      </c>
      <c r="BI6" s="5" t="str">
        <f>$A$6</f>
        <v>Pending - Filed</v>
      </c>
      <c r="BJ6" s="9" t="e">
        <f>[18]Summary!$B$35</f>
        <v>#REF!</v>
      </c>
      <c r="BK6" s="9" t="e">
        <f>[18]Summary!$C$35</f>
        <v>#REF!</v>
      </c>
      <c r="BL6" s="10" t="e">
        <f>[18]Summary!$D$35</f>
        <v>#REF!</v>
      </c>
      <c r="BN6" s="5" t="str">
        <f>$A$6</f>
        <v>Pending - Filed</v>
      </c>
      <c r="BO6" s="9" t="e">
        <f>[18]Summary!$B$35</f>
        <v>#REF!</v>
      </c>
      <c r="BP6" s="9" t="e">
        <f>[18]Summary!$C$35</f>
        <v>#REF!</v>
      </c>
      <c r="BQ6" s="10" t="e">
        <f>[18]Summary!$D$35</f>
        <v>#REF!</v>
      </c>
      <c r="BS6" s="5" t="str">
        <f>$A$6</f>
        <v>Pending - Filed</v>
      </c>
      <c r="BT6" s="9" t="e">
        <f>[18]Summary!$B$35</f>
        <v>#REF!</v>
      </c>
      <c r="BU6" s="9" t="e">
        <f>[18]Summary!$C$35</f>
        <v>#REF!</v>
      </c>
      <c r="BV6" s="10" t="e">
        <f>[18]Summary!$D$35</f>
        <v>#REF!</v>
      </c>
      <c r="BX6" s="5" t="str">
        <f>$A$6</f>
        <v>Pending - Filed</v>
      </c>
      <c r="BY6" s="9" t="e">
        <f>[18]Summary!$B$35</f>
        <v>#REF!</v>
      </c>
      <c r="BZ6" s="9" t="e">
        <f>[18]Summary!$C$35</f>
        <v>#REF!</v>
      </c>
      <c r="CA6" s="10" t="e">
        <f>[18]Summary!$D$35</f>
        <v>#REF!</v>
      </c>
      <c r="CC6" s="5" t="str">
        <f>$A$6</f>
        <v>Pending - Filed</v>
      </c>
      <c r="CD6" s="9" t="e">
        <f>[18]Summary!$B$35</f>
        <v>#REF!</v>
      </c>
      <c r="CE6" s="9" t="e">
        <f>[18]Summary!$C$35</f>
        <v>#REF!</v>
      </c>
      <c r="CF6" s="10" t="e">
        <f>[18]Summary!$D$35</f>
        <v>#REF!</v>
      </c>
      <c r="CH6" s="5" t="str">
        <f>$A$6</f>
        <v>Pending - Filed</v>
      </c>
      <c r="CI6" s="9" t="e">
        <f>[18]Summary!$B$35</f>
        <v>#REF!</v>
      </c>
      <c r="CJ6" s="9" t="e">
        <f>[18]Summary!$C$35</f>
        <v>#REF!</v>
      </c>
      <c r="CK6" s="10" t="e">
        <f>[18]Summary!$D$35</f>
        <v>#REF!</v>
      </c>
      <c r="CM6" s="5" t="str">
        <f>$A$6</f>
        <v>Pending - Filed</v>
      </c>
      <c r="CN6" s="9" t="e">
        <f>[18]Summary!$B$35</f>
        <v>#REF!</v>
      </c>
      <c r="CO6" s="9" t="e">
        <f>[18]Summary!$C$35</f>
        <v>#REF!</v>
      </c>
      <c r="CP6" s="10" t="e">
        <f>[18]Summary!$D$35</f>
        <v>#REF!</v>
      </c>
      <c r="CR6" s="5" t="str">
        <f>$A$6</f>
        <v>Pending - Filed</v>
      </c>
      <c r="CS6" s="9" t="e">
        <f>[18]Summary!$B$35</f>
        <v>#REF!</v>
      </c>
      <c r="CT6" s="9" t="e">
        <f>[18]Summary!$C$35</f>
        <v>#REF!</v>
      </c>
      <c r="CU6" s="10" t="e">
        <f>[18]Summary!$D$35</f>
        <v>#REF!</v>
      </c>
      <c r="CW6" s="5" t="str">
        <f>$A$6</f>
        <v>Pending - Filed</v>
      </c>
      <c r="CX6" s="9" t="e">
        <f>[18]Summary!$B$35</f>
        <v>#REF!</v>
      </c>
      <c r="CY6" s="9" t="e">
        <f>[18]Summary!$C$35</f>
        <v>#REF!</v>
      </c>
      <c r="CZ6" s="10" t="e">
        <f>[18]Summary!$D$35</f>
        <v>#REF!</v>
      </c>
      <c r="DB6" s="5" t="str">
        <f>$A$6</f>
        <v>Pending - Filed</v>
      </c>
      <c r="DC6" s="9" t="e">
        <f>[18]Summary!$B$35</f>
        <v>#REF!</v>
      </c>
      <c r="DD6" s="9" t="e">
        <f>[18]Summary!$C$35</f>
        <v>#REF!</v>
      </c>
      <c r="DE6" s="10" t="e">
        <f>[18]Summary!$D$35</f>
        <v>#REF!</v>
      </c>
      <c r="DG6" s="5" t="str">
        <f>$A$6</f>
        <v>Pending - Filed</v>
      </c>
      <c r="DH6" s="9" t="e">
        <f>[18]Summary!$B$35</f>
        <v>#REF!</v>
      </c>
      <c r="DI6" s="9" t="e">
        <f>[18]Summary!$C$35</f>
        <v>#REF!</v>
      </c>
      <c r="DJ6" s="10" t="e">
        <f>[18]Summary!$D$35</f>
        <v>#REF!</v>
      </c>
      <c r="DL6" s="5" t="str">
        <f>$A$6</f>
        <v>Pending - Filed</v>
      </c>
      <c r="DM6" s="9" t="e">
        <f>[18]Summary!$B$35</f>
        <v>#REF!</v>
      </c>
      <c r="DN6" s="9" t="e">
        <f>[18]Summary!$C$35</f>
        <v>#REF!</v>
      </c>
      <c r="DO6" s="10" t="e">
        <f>[18]Summary!$D$35</f>
        <v>#REF!</v>
      </c>
      <c r="DQ6" s="5" t="str">
        <f>$A$6</f>
        <v>Pending - Filed</v>
      </c>
      <c r="DR6" s="9" t="e">
        <f>[18]Summary!$B$35</f>
        <v>#REF!</v>
      </c>
      <c r="DS6" s="9" t="e">
        <f>[18]Summary!$C$35</f>
        <v>#REF!</v>
      </c>
      <c r="DT6" s="10" t="e">
        <f>[18]Summary!$D$35</f>
        <v>#REF!</v>
      </c>
      <c r="DV6" s="5" t="str">
        <f>$A$6</f>
        <v>Pending - Filed</v>
      </c>
      <c r="DW6" s="9" t="e">
        <f>[18]Summary!$B$35</f>
        <v>#REF!</v>
      </c>
      <c r="DX6" s="9" t="e">
        <f>[18]Summary!$C$35</f>
        <v>#REF!</v>
      </c>
      <c r="DY6" s="10" t="e">
        <f>[18]Summary!$D$35</f>
        <v>#REF!</v>
      </c>
      <c r="EA6" s="5" t="str">
        <f>$A$6</f>
        <v>Pending - Filed</v>
      </c>
      <c r="EB6" s="9" t="e">
        <f>[18]Summary!$B$35</f>
        <v>#REF!</v>
      </c>
      <c r="EC6" s="9" t="e">
        <f>[18]Summary!$C$35</f>
        <v>#REF!</v>
      </c>
      <c r="ED6" s="10" t="e">
        <f>[18]Summary!$D$35</f>
        <v>#REF!</v>
      </c>
      <c r="EF6" s="5" t="str">
        <f>$A$6</f>
        <v>Pending - Filed</v>
      </c>
      <c r="EG6" s="9" t="e">
        <f>[18]Summary!$B$35</f>
        <v>#REF!</v>
      </c>
      <c r="EH6" s="9" t="e">
        <f>[18]Summary!$C$35</f>
        <v>#REF!</v>
      </c>
      <c r="EI6" s="10" t="e">
        <f>[18]Summary!$D$35</f>
        <v>#REF!</v>
      </c>
      <c r="EK6" s="5" t="str">
        <f>$A$6</f>
        <v>Pending - Filed</v>
      </c>
      <c r="EL6" s="9" t="e">
        <f>[18]Summary!$B$35</f>
        <v>#REF!</v>
      </c>
      <c r="EM6" s="9" t="e">
        <f>[18]Summary!$C$35</f>
        <v>#REF!</v>
      </c>
      <c r="EN6" s="10" t="e">
        <f>[18]Summary!$D$35</f>
        <v>#REF!</v>
      </c>
      <c r="EP6" s="5" t="str">
        <f>$A$6</f>
        <v>Pending - Filed</v>
      </c>
      <c r="EQ6" s="9" t="e">
        <f>[18]Summary!$B$35</f>
        <v>#REF!</v>
      </c>
      <c r="ER6" s="9" t="e">
        <f>[18]Summary!$C$35</f>
        <v>#REF!</v>
      </c>
      <c r="ES6" s="10" t="e">
        <f>[18]Summary!$D$35</f>
        <v>#REF!</v>
      </c>
      <c r="EU6" s="5" t="str">
        <f>$A$6</f>
        <v>Pending - Filed</v>
      </c>
      <c r="EV6" s="9" t="e">
        <f>[18]Summary!$B$35</f>
        <v>#REF!</v>
      </c>
      <c r="EW6" s="9" t="e">
        <f>[18]Summary!$C$35</f>
        <v>#REF!</v>
      </c>
      <c r="EX6" s="10" t="e">
        <f>[18]Summary!$D$35</f>
        <v>#REF!</v>
      </c>
      <c r="EZ6" s="5" t="str">
        <f>$A$6</f>
        <v>Pending - Filed</v>
      </c>
      <c r="FA6" s="9" t="e">
        <f>[18]Summary!$B$35</f>
        <v>#REF!</v>
      </c>
      <c r="FB6" s="9" t="e">
        <f>[18]Summary!$C$35</f>
        <v>#REF!</v>
      </c>
      <c r="FC6" s="10" t="e">
        <f>[18]Summary!$D$35</f>
        <v>#REF!</v>
      </c>
      <c r="FE6" s="5" t="str">
        <f>$A$6</f>
        <v>Pending - Filed</v>
      </c>
      <c r="FF6" s="9" t="e">
        <f>[18]Summary!$B$35</f>
        <v>#REF!</v>
      </c>
      <c r="FG6" s="9" t="e">
        <f>[18]Summary!$C$35</f>
        <v>#REF!</v>
      </c>
      <c r="FH6" s="10" t="e">
        <f>[18]Summary!$D$35</f>
        <v>#REF!</v>
      </c>
      <c r="FJ6" s="5" t="str">
        <f>$A$6</f>
        <v>Pending - Filed</v>
      </c>
      <c r="FK6" s="9" t="e">
        <f>[18]Summary!$B$35</f>
        <v>#REF!</v>
      </c>
      <c r="FL6" s="9" t="e">
        <f>[18]Summary!$C$35</f>
        <v>#REF!</v>
      </c>
      <c r="FM6" s="10" t="e">
        <f>[18]Summary!$D$35</f>
        <v>#REF!</v>
      </c>
      <c r="FO6" s="5" t="str">
        <f>$A$6</f>
        <v>Pending - Filed</v>
      </c>
      <c r="FP6" s="9" t="e">
        <f>[18]Summary!$B$35</f>
        <v>#REF!</v>
      </c>
      <c r="FQ6" s="9" t="e">
        <f>[18]Summary!$C$35</f>
        <v>#REF!</v>
      </c>
      <c r="FR6" s="10" t="e">
        <f>[18]Summary!$D$35</f>
        <v>#REF!</v>
      </c>
      <c r="FT6" s="5" t="str">
        <f>$A$6</f>
        <v>Pending - Filed</v>
      </c>
      <c r="FU6" s="9" t="e">
        <f>[18]Summary!$B$35</f>
        <v>#REF!</v>
      </c>
      <c r="FV6" s="9" t="e">
        <f>[18]Summary!$C$35</f>
        <v>#REF!</v>
      </c>
      <c r="FW6" s="10" t="e">
        <f>[18]Summary!$D$35</f>
        <v>#REF!</v>
      </c>
      <c r="FY6" s="5" t="str">
        <f>$A$6</f>
        <v>Pending - Filed</v>
      </c>
      <c r="FZ6" s="9" t="e">
        <f>[18]Summary!$B$35</f>
        <v>#REF!</v>
      </c>
      <c r="GA6" s="9" t="e">
        <f>[18]Summary!$C$35</f>
        <v>#REF!</v>
      </c>
      <c r="GB6" s="10" t="e">
        <f>[18]Summary!$D$35</f>
        <v>#REF!</v>
      </c>
      <c r="GD6" s="5" t="str">
        <f>$A$6</f>
        <v>Pending - Filed</v>
      </c>
      <c r="GE6" s="9" t="e">
        <f>[18]Summary!$B$35</f>
        <v>#REF!</v>
      </c>
      <c r="GF6" s="9" t="e">
        <f>[18]Summary!$C$35</f>
        <v>#REF!</v>
      </c>
      <c r="GG6" s="10" t="e">
        <f>[18]Summary!$D$35</f>
        <v>#REF!</v>
      </c>
      <c r="GI6" s="5" t="str">
        <f>$A$6</f>
        <v>Pending - Filed</v>
      </c>
      <c r="GJ6" s="9" t="e">
        <f>[18]Summary!$B$35</f>
        <v>#REF!</v>
      </c>
      <c r="GK6" s="9" t="e">
        <f>[18]Summary!$C$35</f>
        <v>#REF!</v>
      </c>
      <c r="GL6" s="10" t="e">
        <f>[18]Summary!$D$35</f>
        <v>#REF!</v>
      </c>
      <c r="GN6" s="5" t="str">
        <f>$A$6</f>
        <v>Pending - Filed</v>
      </c>
      <c r="GO6" s="9" t="e">
        <f>[18]Summary!$B$35</f>
        <v>#REF!</v>
      </c>
      <c r="GP6" s="9" t="e">
        <f>[18]Summary!$C$35</f>
        <v>#REF!</v>
      </c>
      <c r="GQ6" s="10" t="e">
        <f>[18]Summary!$D$35</f>
        <v>#REF!</v>
      </c>
      <c r="GS6" s="5" t="str">
        <f>$A$6</f>
        <v>Pending - Filed</v>
      </c>
      <c r="GT6" s="9" t="e">
        <f>[18]Summary!$B$35</f>
        <v>#REF!</v>
      </c>
      <c r="GU6" s="9" t="e">
        <f>[18]Summary!$C$35</f>
        <v>#REF!</v>
      </c>
      <c r="GV6" s="10" t="e">
        <f>[18]Summary!$D$35</f>
        <v>#REF!</v>
      </c>
      <c r="GX6" s="5" t="str">
        <f>$A$6</f>
        <v>Pending - Filed</v>
      </c>
      <c r="GY6" s="9" t="e">
        <f>[18]Summary!$B$35</f>
        <v>#REF!</v>
      </c>
      <c r="GZ6" s="9" t="e">
        <f>[18]Summary!$C$35</f>
        <v>#REF!</v>
      </c>
      <c r="HA6" s="10" t="e">
        <f>[18]Summary!$D$35</f>
        <v>#REF!</v>
      </c>
      <c r="HC6" s="5" t="str">
        <f>$A$6</f>
        <v>Pending - Filed</v>
      </c>
      <c r="HD6" s="9" t="e">
        <f>[18]Summary!$B$35</f>
        <v>#REF!</v>
      </c>
      <c r="HE6" s="9" t="e">
        <f>[18]Summary!$C$35</f>
        <v>#REF!</v>
      </c>
      <c r="HF6" s="10" t="e">
        <f>[18]Summary!$D$35</f>
        <v>#REF!</v>
      </c>
      <c r="HH6" s="5" t="str">
        <f>$A$6</f>
        <v>Pending - Filed</v>
      </c>
      <c r="HI6" s="9" t="e">
        <f>[18]Summary!$B$35</f>
        <v>#REF!</v>
      </c>
      <c r="HJ6" s="9" t="e">
        <f>[18]Summary!$C$35</f>
        <v>#REF!</v>
      </c>
      <c r="HK6" s="10" t="e">
        <f>[18]Summary!$D$35</f>
        <v>#REF!</v>
      </c>
      <c r="HM6" s="5" t="str">
        <f>$A$6</f>
        <v>Pending - Filed</v>
      </c>
      <c r="HN6" s="9" t="e">
        <f>[18]Summary!$B$35</f>
        <v>#REF!</v>
      </c>
      <c r="HO6" s="9" t="e">
        <f>[18]Summary!$C$35</f>
        <v>#REF!</v>
      </c>
      <c r="HP6" s="10" t="e">
        <f>[18]Summary!$D$35</f>
        <v>#REF!</v>
      </c>
    </row>
    <row r="7" spans="1:224" ht="14.45" customHeight="1" x14ac:dyDescent="0.25">
      <c r="A7" s="5" t="str">
        <f>[18]Summary!$A$35</f>
        <v>Pending - New Filing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K7" s="5" t="str">
        <f>$A$7</f>
        <v>Pending - New Filing</v>
      </c>
      <c r="L7" s="9" t="e">
        <f>[16]Summary!$B$35</f>
        <v>#REF!</v>
      </c>
      <c r="M7" s="9" t="e">
        <f>[16]Summary!$C$35</f>
        <v>#REF!</v>
      </c>
      <c r="N7" s="10" t="e">
        <f>[16]Summary!$D$35</f>
        <v>#REF!</v>
      </c>
      <c r="P7" s="5" t="str">
        <f>$A$7</f>
        <v>Pending - New Filing</v>
      </c>
      <c r="Q7" s="9" t="e">
        <f>[17]Summary!$B$35</f>
        <v>#REF!</v>
      </c>
      <c r="R7" s="9" t="e">
        <f>[17]Summary!$C$35</f>
        <v>#REF!</v>
      </c>
      <c r="S7" s="10" t="e">
        <f>[17]Summary!$D$35</f>
        <v>#REF!</v>
      </c>
      <c r="U7" s="5" t="str">
        <f>$A$7</f>
        <v>Pending - New Filing</v>
      </c>
      <c r="V7" s="9">
        <v>0</v>
      </c>
      <c r="W7" s="9">
        <v>0</v>
      </c>
      <c r="X7" s="10">
        <v>0</v>
      </c>
      <c r="Z7" s="5" t="str">
        <f>$A$7</f>
        <v>Pending - New Filing</v>
      </c>
      <c r="AA7" s="9" t="e">
        <f>[18]Summary!$B$36</f>
        <v>#REF!</v>
      </c>
      <c r="AB7" s="9" t="e">
        <f>[18]Summary!$C$36</f>
        <v>#REF!</v>
      </c>
      <c r="AC7" s="10" t="e">
        <f>[18]Summary!$D$36</f>
        <v>#REF!</v>
      </c>
      <c r="AE7" s="5" t="str">
        <f>$A$7</f>
        <v>Pending - New Filing</v>
      </c>
      <c r="AF7" s="9" t="e">
        <f>[18]Summary!$B$36</f>
        <v>#REF!</v>
      </c>
      <c r="AG7" s="9" t="e">
        <f>[18]Summary!$C$36</f>
        <v>#REF!</v>
      </c>
      <c r="AH7" s="10" t="e">
        <f>[18]Summary!$D$36</f>
        <v>#REF!</v>
      </c>
      <c r="AJ7" s="5" t="str">
        <f>$A$7</f>
        <v>Pending - New Filing</v>
      </c>
      <c r="AK7" s="9" t="e">
        <f>[18]Summary!$B$36</f>
        <v>#REF!</v>
      </c>
      <c r="AL7" s="9" t="e">
        <f>[18]Summary!$C$36</f>
        <v>#REF!</v>
      </c>
      <c r="AM7" s="10" t="e">
        <f>[18]Summary!$D$36</f>
        <v>#REF!</v>
      </c>
      <c r="AO7" s="5" t="str">
        <f>$A$7</f>
        <v>Pending - New Filing</v>
      </c>
      <c r="AP7" s="9" t="e">
        <f>[18]Summary!$B$36</f>
        <v>#REF!</v>
      </c>
      <c r="AQ7" s="9" t="e">
        <f>[18]Summary!$C$36</f>
        <v>#REF!</v>
      </c>
      <c r="AR7" s="10" t="e">
        <f>[18]Summary!$D$36</f>
        <v>#REF!</v>
      </c>
      <c r="AT7" s="5" t="str">
        <f>$A$7</f>
        <v>Pending - New Filing</v>
      </c>
      <c r="AU7" s="9" t="e">
        <f>[18]Summary!$B$36</f>
        <v>#REF!</v>
      </c>
      <c r="AV7" s="9" t="e">
        <f>[18]Summary!$C$36</f>
        <v>#REF!</v>
      </c>
      <c r="AW7" s="10" t="e">
        <f>[18]Summary!$D$36</f>
        <v>#REF!</v>
      </c>
      <c r="AY7" s="5" t="str">
        <f>$A$7</f>
        <v>Pending - New Filing</v>
      </c>
      <c r="AZ7" s="9" t="e">
        <f>[18]Summary!$B$36</f>
        <v>#REF!</v>
      </c>
      <c r="BA7" s="9" t="e">
        <f>[18]Summary!$C$36</f>
        <v>#REF!</v>
      </c>
      <c r="BB7" s="10" t="e">
        <f>[18]Summary!$D$36</f>
        <v>#REF!</v>
      </c>
      <c r="BD7" s="5" t="str">
        <f>$A$7</f>
        <v>Pending - New Filing</v>
      </c>
      <c r="BE7" s="9" t="e">
        <f>[18]Summary!$B$36</f>
        <v>#REF!</v>
      </c>
      <c r="BF7" s="9" t="e">
        <f>[18]Summary!$C$36</f>
        <v>#REF!</v>
      </c>
      <c r="BG7" s="10" t="e">
        <f>[18]Summary!$D$36</f>
        <v>#REF!</v>
      </c>
      <c r="BI7" s="5" t="str">
        <f>$A$7</f>
        <v>Pending - New Filing</v>
      </c>
      <c r="BJ7" s="9" t="e">
        <f>[18]Summary!$B$36</f>
        <v>#REF!</v>
      </c>
      <c r="BK7" s="9" t="e">
        <f>[18]Summary!$C$36</f>
        <v>#REF!</v>
      </c>
      <c r="BL7" s="10" t="e">
        <f>[18]Summary!$D$36</f>
        <v>#REF!</v>
      </c>
      <c r="BN7" s="5" t="str">
        <f>$A$7</f>
        <v>Pending - New Filing</v>
      </c>
      <c r="BO7" s="9" t="e">
        <f>[18]Summary!$B$36</f>
        <v>#REF!</v>
      </c>
      <c r="BP7" s="9" t="e">
        <f>[18]Summary!$C$36</f>
        <v>#REF!</v>
      </c>
      <c r="BQ7" s="10" t="e">
        <f>[18]Summary!$D$36</f>
        <v>#REF!</v>
      </c>
      <c r="BS7" s="5" t="str">
        <f>$A$7</f>
        <v>Pending - New Filing</v>
      </c>
      <c r="BT7" s="9" t="e">
        <f>[18]Summary!$B$36</f>
        <v>#REF!</v>
      </c>
      <c r="BU7" s="9" t="e">
        <f>[18]Summary!$C$36</f>
        <v>#REF!</v>
      </c>
      <c r="BV7" s="10" t="e">
        <f>[18]Summary!$D$36</f>
        <v>#REF!</v>
      </c>
      <c r="BX7" s="5" t="str">
        <f>$A$7</f>
        <v>Pending - New Filing</v>
      </c>
      <c r="BY7" s="9" t="e">
        <f>[18]Summary!$B$36</f>
        <v>#REF!</v>
      </c>
      <c r="BZ7" s="9" t="e">
        <f>[18]Summary!$C$36</f>
        <v>#REF!</v>
      </c>
      <c r="CA7" s="10" t="e">
        <f>[18]Summary!$D$36</f>
        <v>#REF!</v>
      </c>
      <c r="CC7" s="5" t="str">
        <f>$A$7</f>
        <v>Pending - New Filing</v>
      </c>
      <c r="CD7" s="9" t="e">
        <f>[18]Summary!$B$36</f>
        <v>#REF!</v>
      </c>
      <c r="CE7" s="9" t="e">
        <f>[18]Summary!$C$36</f>
        <v>#REF!</v>
      </c>
      <c r="CF7" s="10" t="e">
        <f>[18]Summary!$D$36</f>
        <v>#REF!</v>
      </c>
      <c r="CH7" s="5" t="str">
        <f>$A$7</f>
        <v>Pending - New Filing</v>
      </c>
      <c r="CI7" s="9" t="e">
        <f>[18]Summary!$B$36</f>
        <v>#REF!</v>
      </c>
      <c r="CJ7" s="9" t="e">
        <f>[18]Summary!$C$36</f>
        <v>#REF!</v>
      </c>
      <c r="CK7" s="10" t="e">
        <f>[18]Summary!$D$36</f>
        <v>#REF!</v>
      </c>
      <c r="CM7" s="5" t="str">
        <f>$A$7</f>
        <v>Pending - New Filing</v>
      </c>
      <c r="CN7" s="9" t="e">
        <f>[18]Summary!$B$36</f>
        <v>#REF!</v>
      </c>
      <c r="CO7" s="9" t="e">
        <f>[18]Summary!$C$36</f>
        <v>#REF!</v>
      </c>
      <c r="CP7" s="10" t="e">
        <f>[18]Summary!$D$36</f>
        <v>#REF!</v>
      </c>
      <c r="CR7" s="5" t="str">
        <f>$A$7</f>
        <v>Pending - New Filing</v>
      </c>
      <c r="CS7" s="9" t="e">
        <f>[18]Summary!$B$36</f>
        <v>#REF!</v>
      </c>
      <c r="CT7" s="9" t="e">
        <f>[18]Summary!$C$36</f>
        <v>#REF!</v>
      </c>
      <c r="CU7" s="10" t="e">
        <f>[18]Summary!$D$36</f>
        <v>#REF!</v>
      </c>
      <c r="CW7" s="5" t="str">
        <f>$A$7</f>
        <v>Pending - New Filing</v>
      </c>
      <c r="CX7" s="9" t="e">
        <f>[18]Summary!$B$36</f>
        <v>#REF!</v>
      </c>
      <c r="CY7" s="9" t="e">
        <f>[18]Summary!$C$36</f>
        <v>#REF!</v>
      </c>
      <c r="CZ7" s="10" t="e">
        <f>[18]Summary!$D$36</f>
        <v>#REF!</v>
      </c>
      <c r="DB7" s="5" t="str">
        <f>$A$7</f>
        <v>Pending - New Filing</v>
      </c>
      <c r="DC7" s="9" t="e">
        <f>[18]Summary!$B$36</f>
        <v>#REF!</v>
      </c>
      <c r="DD7" s="9" t="e">
        <f>[18]Summary!$C$36</f>
        <v>#REF!</v>
      </c>
      <c r="DE7" s="10" t="e">
        <f>[18]Summary!$D$36</f>
        <v>#REF!</v>
      </c>
      <c r="DG7" s="5" t="str">
        <f>$A$7</f>
        <v>Pending - New Filing</v>
      </c>
      <c r="DH7" s="9" t="e">
        <f>[18]Summary!$B$36</f>
        <v>#REF!</v>
      </c>
      <c r="DI7" s="9" t="e">
        <f>[18]Summary!$C$36</f>
        <v>#REF!</v>
      </c>
      <c r="DJ7" s="10" t="e">
        <f>[18]Summary!$D$36</f>
        <v>#REF!</v>
      </c>
      <c r="DL7" s="5" t="str">
        <f>$A$7</f>
        <v>Pending - New Filing</v>
      </c>
      <c r="DM7" s="9" t="e">
        <f>[18]Summary!$B$36</f>
        <v>#REF!</v>
      </c>
      <c r="DN7" s="9" t="e">
        <f>[18]Summary!$C$36</f>
        <v>#REF!</v>
      </c>
      <c r="DO7" s="10" t="e">
        <f>[18]Summary!$D$36</f>
        <v>#REF!</v>
      </c>
      <c r="DQ7" s="5" t="str">
        <f>$A$7</f>
        <v>Pending - New Filing</v>
      </c>
      <c r="DR7" s="9" t="e">
        <f>[18]Summary!$B$36</f>
        <v>#REF!</v>
      </c>
      <c r="DS7" s="9" t="e">
        <f>[18]Summary!$C$36</f>
        <v>#REF!</v>
      </c>
      <c r="DT7" s="10" t="e">
        <f>[18]Summary!$D$36</f>
        <v>#REF!</v>
      </c>
      <c r="DV7" s="5" t="str">
        <f>$A$7</f>
        <v>Pending - New Filing</v>
      </c>
      <c r="DW7" s="9" t="e">
        <f>[18]Summary!$B$36</f>
        <v>#REF!</v>
      </c>
      <c r="DX7" s="9" t="e">
        <f>[18]Summary!$C$36</f>
        <v>#REF!</v>
      </c>
      <c r="DY7" s="10" t="e">
        <f>[18]Summary!$D$36</f>
        <v>#REF!</v>
      </c>
      <c r="EA7" s="5" t="str">
        <f>$A$7</f>
        <v>Pending - New Filing</v>
      </c>
      <c r="EB7" s="9" t="e">
        <f>[18]Summary!$B$36</f>
        <v>#REF!</v>
      </c>
      <c r="EC7" s="9" t="e">
        <f>[18]Summary!$C$36</f>
        <v>#REF!</v>
      </c>
      <c r="ED7" s="10" t="e">
        <f>[18]Summary!$D$36</f>
        <v>#REF!</v>
      </c>
      <c r="EF7" s="5" t="str">
        <f>$A$7</f>
        <v>Pending - New Filing</v>
      </c>
      <c r="EG7" s="9" t="e">
        <f>[18]Summary!$B$36</f>
        <v>#REF!</v>
      </c>
      <c r="EH7" s="9" t="e">
        <f>[18]Summary!$C$36</f>
        <v>#REF!</v>
      </c>
      <c r="EI7" s="10" t="e">
        <f>[18]Summary!$D$36</f>
        <v>#REF!</v>
      </c>
      <c r="EK7" s="5" t="str">
        <f>$A$7</f>
        <v>Pending - New Filing</v>
      </c>
      <c r="EL7" s="9" t="e">
        <f>[18]Summary!$B$36</f>
        <v>#REF!</v>
      </c>
      <c r="EM7" s="9" t="e">
        <f>[18]Summary!$C$36</f>
        <v>#REF!</v>
      </c>
      <c r="EN7" s="10" t="e">
        <f>[18]Summary!$D$36</f>
        <v>#REF!</v>
      </c>
      <c r="EP7" s="5" t="str">
        <f>$A$7</f>
        <v>Pending - New Filing</v>
      </c>
      <c r="EQ7" s="9" t="e">
        <f>[18]Summary!$B$36</f>
        <v>#REF!</v>
      </c>
      <c r="ER7" s="9" t="e">
        <f>[18]Summary!$C$36</f>
        <v>#REF!</v>
      </c>
      <c r="ES7" s="10" t="e">
        <f>[18]Summary!$D$36</f>
        <v>#REF!</v>
      </c>
      <c r="EU7" s="5" t="str">
        <f>$A$7</f>
        <v>Pending - New Filing</v>
      </c>
      <c r="EV7" s="9" t="e">
        <f>[18]Summary!$B$36</f>
        <v>#REF!</v>
      </c>
      <c r="EW7" s="9" t="e">
        <f>[18]Summary!$C$36</f>
        <v>#REF!</v>
      </c>
      <c r="EX7" s="10" t="e">
        <f>[18]Summary!$D$36</f>
        <v>#REF!</v>
      </c>
      <c r="EZ7" s="5" t="str">
        <f>$A$7</f>
        <v>Pending - New Filing</v>
      </c>
      <c r="FA7" s="9" t="e">
        <f>[18]Summary!$B$36</f>
        <v>#REF!</v>
      </c>
      <c r="FB7" s="9" t="e">
        <f>[18]Summary!$C$36</f>
        <v>#REF!</v>
      </c>
      <c r="FC7" s="10" t="e">
        <f>[18]Summary!$D$36</f>
        <v>#REF!</v>
      </c>
      <c r="FE7" s="5" t="str">
        <f>$A$7</f>
        <v>Pending - New Filing</v>
      </c>
      <c r="FF7" s="9" t="e">
        <f>[18]Summary!$B$36</f>
        <v>#REF!</v>
      </c>
      <c r="FG7" s="9" t="e">
        <f>[18]Summary!$C$36</f>
        <v>#REF!</v>
      </c>
      <c r="FH7" s="10" t="e">
        <f>[18]Summary!$D$36</f>
        <v>#REF!</v>
      </c>
      <c r="FJ7" s="5" t="str">
        <f>$A$7</f>
        <v>Pending - New Filing</v>
      </c>
      <c r="FK7" s="9" t="e">
        <f>[18]Summary!$B$36</f>
        <v>#REF!</v>
      </c>
      <c r="FL7" s="9" t="e">
        <f>[18]Summary!$C$36</f>
        <v>#REF!</v>
      </c>
      <c r="FM7" s="10" t="e">
        <f>[18]Summary!$D$36</f>
        <v>#REF!</v>
      </c>
      <c r="FO7" s="5" t="str">
        <f>$A$7</f>
        <v>Pending - New Filing</v>
      </c>
      <c r="FP7" s="9" t="e">
        <f>[18]Summary!$B$36</f>
        <v>#REF!</v>
      </c>
      <c r="FQ7" s="9" t="e">
        <f>[18]Summary!$C$36</f>
        <v>#REF!</v>
      </c>
      <c r="FR7" s="10" t="e">
        <f>[18]Summary!$D$36</f>
        <v>#REF!</v>
      </c>
      <c r="FT7" s="5" t="str">
        <f>$A$7</f>
        <v>Pending - New Filing</v>
      </c>
      <c r="FU7" s="9" t="e">
        <f>[18]Summary!$B$36</f>
        <v>#REF!</v>
      </c>
      <c r="FV7" s="9" t="e">
        <f>[18]Summary!$C$36</f>
        <v>#REF!</v>
      </c>
      <c r="FW7" s="10" t="e">
        <f>[18]Summary!$D$36</f>
        <v>#REF!</v>
      </c>
      <c r="FY7" s="5" t="str">
        <f>$A$7</f>
        <v>Pending - New Filing</v>
      </c>
      <c r="FZ7" s="9" t="e">
        <f>[18]Summary!$B$36</f>
        <v>#REF!</v>
      </c>
      <c r="GA7" s="9" t="e">
        <f>[18]Summary!$C$36</f>
        <v>#REF!</v>
      </c>
      <c r="GB7" s="10" t="e">
        <f>[18]Summary!$D$36</f>
        <v>#REF!</v>
      </c>
      <c r="GD7" s="5" t="str">
        <f>$A$7</f>
        <v>Pending - New Filing</v>
      </c>
      <c r="GE7" s="9" t="e">
        <f>[18]Summary!$B$36</f>
        <v>#REF!</v>
      </c>
      <c r="GF7" s="9" t="e">
        <f>[18]Summary!$C$36</f>
        <v>#REF!</v>
      </c>
      <c r="GG7" s="10" t="e">
        <f>[18]Summary!$D$36</f>
        <v>#REF!</v>
      </c>
      <c r="GI7" s="5" t="str">
        <f>$A$7</f>
        <v>Pending - New Filing</v>
      </c>
      <c r="GJ7" s="9" t="e">
        <f>[18]Summary!$B$36</f>
        <v>#REF!</v>
      </c>
      <c r="GK7" s="9" t="e">
        <f>[18]Summary!$C$36</f>
        <v>#REF!</v>
      </c>
      <c r="GL7" s="10" t="e">
        <f>[18]Summary!$D$36</f>
        <v>#REF!</v>
      </c>
      <c r="GN7" s="5" t="str">
        <f>$A$7</f>
        <v>Pending - New Filing</v>
      </c>
      <c r="GO7" s="9" t="e">
        <f>[18]Summary!$B$36</f>
        <v>#REF!</v>
      </c>
      <c r="GP7" s="9" t="e">
        <f>[18]Summary!$C$36</f>
        <v>#REF!</v>
      </c>
      <c r="GQ7" s="10" t="e">
        <f>[18]Summary!$D$36</f>
        <v>#REF!</v>
      </c>
      <c r="GS7" s="5" t="str">
        <f>$A$7</f>
        <v>Pending - New Filing</v>
      </c>
      <c r="GT7" s="9" t="e">
        <f>[18]Summary!$B$36</f>
        <v>#REF!</v>
      </c>
      <c r="GU7" s="9" t="e">
        <f>[18]Summary!$C$36</f>
        <v>#REF!</v>
      </c>
      <c r="GV7" s="10" t="e">
        <f>[18]Summary!$D$36</f>
        <v>#REF!</v>
      </c>
      <c r="GX7" s="5" t="str">
        <f>$A$7</f>
        <v>Pending - New Filing</v>
      </c>
      <c r="GY7" s="9" t="e">
        <f>[18]Summary!$B$36</f>
        <v>#REF!</v>
      </c>
      <c r="GZ7" s="9" t="e">
        <f>[18]Summary!$C$36</f>
        <v>#REF!</v>
      </c>
      <c r="HA7" s="10" t="e">
        <f>[18]Summary!$D$36</f>
        <v>#REF!</v>
      </c>
      <c r="HC7" s="5" t="str">
        <f>$A$7</f>
        <v>Pending - New Filing</v>
      </c>
      <c r="HD7" s="9" t="e">
        <f>[18]Summary!$B$36</f>
        <v>#REF!</v>
      </c>
      <c r="HE7" s="9" t="e">
        <f>[18]Summary!$C$36</f>
        <v>#REF!</v>
      </c>
      <c r="HF7" s="10" t="e">
        <f>[18]Summary!$D$36</f>
        <v>#REF!</v>
      </c>
      <c r="HH7" s="5" t="str">
        <f>$A$7</f>
        <v>Pending - New Filing</v>
      </c>
      <c r="HI7" s="9" t="e">
        <f>[18]Summary!$B$36</f>
        <v>#REF!</v>
      </c>
      <c r="HJ7" s="9" t="e">
        <f>[18]Summary!$C$36</f>
        <v>#REF!</v>
      </c>
      <c r="HK7" s="10" t="e">
        <f>[18]Summary!$D$36</f>
        <v>#REF!</v>
      </c>
      <c r="HM7" s="5" t="str">
        <f>$A$7</f>
        <v>Pending - New Filing</v>
      </c>
      <c r="HN7" s="9" t="e">
        <f>[18]Summary!$B$36</f>
        <v>#REF!</v>
      </c>
      <c r="HO7" s="9" t="e">
        <f>[18]Summary!$C$36</f>
        <v>#REF!</v>
      </c>
      <c r="HP7" s="10" t="e">
        <f>[18]Summary!$D$36</f>
        <v>#REF!</v>
      </c>
    </row>
    <row r="8" spans="1:224" ht="14.45" customHeight="1" x14ac:dyDescent="0.25">
      <c r="A8" s="5" t="str">
        <f>[18]Summary!$A$36</f>
        <v>Anticipated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K8" s="5" t="str">
        <f>$A$8</f>
        <v>Anticipated</v>
      </c>
      <c r="L8" s="9" t="e">
        <f>[16]Summary!$B$36</f>
        <v>#REF!</v>
      </c>
      <c r="M8" s="9" t="e">
        <f>[16]Summary!$C$36</f>
        <v>#REF!</v>
      </c>
      <c r="N8" s="10" t="e">
        <f>[16]Summary!$D$36</f>
        <v>#REF!</v>
      </c>
      <c r="P8" s="5" t="str">
        <f>$A$8</f>
        <v>Anticipated</v>
      </c>
      <c r="Q8" s="9" t="e">
        <f>[17]Summary!$B$36</f>
        <v>#REF!</v>
      </c>
      <c r="R8" s="9" t="e">
        <f>[17]Summary!$C$36</f>
        <v>#REF!</v>
      </c>
      <c r="S8" s="10" t="e">
        <f>[17]Summary!$D$36</f>
        <v>#REF!</v>
      </c>
      <c r="U8" s="5" t="str">
        <f>$A$8</f>
        <v>Anticipated</v>
      </c>
      <c r="V8" s="9">
        <v>0</v>
      </c>
      <c r="W8" s="9">
        <v>0</v>
      </c>
      <c r="X8" s="10">
        <v>0</v>
      </c>
      <c r="Z8" s="5" t="str">
        <f>$A$8</f>
        <v>Anticipated</v>
      </c>
      <c r="AA8" s="9" t="e">
        <f>[18]Summary!$B$37</f>
        <v>#REF!</v>
      </c>
      <c r="AB8" s="9" t="e">
        <f>[18]Summary!$C$37</f>
        <v>#REF!</v>
      </c>
      <c r="AC8" s="10" t="e">
        <f>[18]Summary!$D$37</f>
        <v>#REF!</v>
      </c>
      <c r="AE8" s="5" t="str">
        <f>$A$8</f>
        <v>Anticipated</v>
      </c>
      <c r="AF8" s="9" t="e">
        <f>[18]Summary!$B$37</f>
        <v>#REF!</v>
      </c>
      <c r="AG8" s="9" t="e">
        <f>[18]Summary!$C$37</f>
        <v>#REF!</v>
      </c>
      <c r="AH8" s="10" t="e">
        <f>[18]Summary!$D$37</f>
        <v>#REF!</v>
      </c>
      <c r="AJ8" s="5" t="str">
        <f>$A$8</f>
        <v>Anticipated</v>
      </c>
      <c r="AK8" s="9" t="e">
        <f>[18]Summary!$B$37</f>
        <v>#REF!</v>
      </c>
      <c r="AL8" s="9" t="e">
        <f>[18]Summary!$C$37</f>
        <v>#REF!</v>
      </c>
      <c r="AM8" s="10" t="e">
        <f>[18]Summary!$D$37</f>
        <v>#REF!</v>
      </c>
      <c r="AO8" s="5" t="str">
        <f>$A$8</f>
        <v>Anticipated</v>
      </c>
      <c r="AP8" s="9" t="e">
        <f>[18]Summary!$B$37</f>
        <v>#REF!</v>
      </c>
      <c r="AQ8" s="9" t="e">
        <f>[18]Summary!$C$37</f>
        <v>#REF!</v>
      </c>
      <c r="AR8" s="10" t="e">
        <f>[18]Summary!$D$37</f>
        <v>#REF!</v>
      </c>
      <c r="AT8" s="5" t="str">
        <f>$A$8</f>
        <v>Anticipated</v>
      </c>
      <c r="AU8" s="9" t="e">
        <f>[18]Summary!$B$37</f>
        <v>#REF!</v>
      </c>
      <c r="AV8" s="9" t="e">
        <f>[18]Summary!$C$37</f>
        <v>#REF!</v>
      </c>
      <c r="AW8" s="10" t="e">
        <f>[18]Summary!$D$37</f>
        <v>#REF!</v>
      </c>
      <c r="AY8" s="5" t="str">
        <f>$A$8</f>
        <v>Anticipated</v>
      </c>
      <c r="AZ8" s="9" t="e">
        <f>[18]Summary!$B$37</f>
        <v>#REF!</v>
      </c>
      <c r="BA8" s="9" t="e">
        <f>[18]Summary!$C$37</f>
        <v>#REF!</v>
      </c>
      <c r="BB8" s="10" t="e">
        <f>[18]Summary!$D$37</f>
        <v>#REF!</v>
      </c>
      <c r="BD8" s="5" t="str">
        <f>$A$8</f>
        <v>Anticipated</v>
      </c>
      <c r="BE8" s="9" t="e">
        <f>[18]Summary!$B$37</f>
        <v>#REF!</v>
      </c>
      <c r="BF8" s="9" t="e">
        <f>[18]Summary!$C$37</f>
        <v>#REF!</v>
      </c>
      <c r="BG8" s="10" t="e">
        <f>[18]Summary!$D$37</f>
        <v>#REF!</v>
      </c>
      <c r="BI8" s="5" t="str">
        <f>$A$8</f>
        <v>Anticipated</v>
      </c>
      <c r="BJ8" s="9" t="e">
        <f>[18]Summary!$B$37</f>
        <v>#REF!</v>
      </c>
      <c r="BK8" s="9" t="e">
        <f>[18]Summary!$C$37</f>
        <v>#REF!</v>
      </c>
      <c r="BL8" s="10" t="e">
        <f>[18]Summary!$D$37</f>
        <v>#REF!</v>
      </c>
      <c r="BN8" s="5" t="str">
        <f>$A$8</f>
        <v>Anticipated</v>
      </c>
      <c r="BO8" s="9" t="e">
        <f>[18]Summary!$B$37</f>
        <v>#REF!</v>
      </c>
      <c r="BP8" s="9" t="e">
        <f>[18]Summary!$C$37</f>
        <v>#REF!</v>
      </c>
      <c r="BQ8" s="10" t="e">
        <f>[18]Summary!$D$37</f>
        <v>#REF!</v>
      </c>
      <c r="BS8" s="5" t="str">
        <f>$A$8</f>
        <v>Anticipated</v>
      </c>
      <c r="BT8" s="9" t="e">
        <f>[18]Summary!$B$37</f>
        <v>#REF!</v>
      </c>
      <c r="BU8" s="9" t="e">
        <f>[18]Summary!$C$37</f>
        <v>#REF!</v>
      </c>
      <c r="BV8" s="10" t="e">
        <f>[18]Summary!$D$37</f>
        <v>#REF!</v>
      </c>
      <c r="BX8" s="5" t="str">
        <f>$A$8</f>
        <v>Anticipated</v>
      </c>
      <c r="BY8" s="9" t="e">
        <f>[18]Summary!$B$37</f>
        <v>#REF!</v>
      </c>
      <c r="BZ8" s="9" t="e">
        <f>[18]Summary!$C$37</f>
        <v>#REF!</v>
      </c>
      <c r="CA8" s="10" t="e">
        <f>[18]Summary!$D$37</f>
        <v>#REF!</v>
      </c>
      <c r="CC8" s="5" t="str">
        <f>$A$8</f>
        <v>Anticipated</v>
      </c>
      <c r="CD8" s="9" t="e">
        <f>[18]Summary!$B$37</f>
        <v>#REF!</v>
      </c>
      <c r="CE8" s="9" t="e">
        <f>[18]Summary!$C$37</f>
        <v>#REF!</v>
      </c>
      <c r="CF8" s="10" t="e">
        <f>[18]Summary!$D$37</f>
        <v>#REF!</v>
      </c>
      <c r="CH8" s="5" t="str">
        <f>$A$8</f>
        <v>Anticipated</v>
      </c>
      <c r="CI8" s="9" t="e">
        <f>[18]Summary!$B$37</f>
        <v>#REF!</v>
      </c>
      <c r="CJ8" s="9" t="e">
        <f>[18]Summary!$C$37</f>
        <v>#REF!</v>
      </c>
      <c r="CK8" s="10" t="e">
        <f>[18]Summary!$D$37</f>
        <v>#REF!</v>
      </c>
      <c r="CM8" s="5" t="str">
        <f>$A$8</f>
        <v>Anticipated</v>
      </c>
      <c r="CN8" s="9" t="e">
        <f>[18]Summary!$B$37</f>
        <v>#REF!</v>
      </c>
      <c r="CO8" s="9" t="e">
        <f>[18]Summary!$C$37</f>
        <v>#REF!</v>
      </c>
      <c r="CP8" s="10" t="e">
        <f>[18]Summary!$D$37</f>
        <v>#REF!</v>
      </c>
      <c r="CR8" s="5" t="str">
        <f>$A$8</f>
        <v>Anticipated</v>
      </c>
      <c r="CS8" s="9" t="e">
        <f>[18]Summary!$B$37</f>
        <v>#REF!</v>
      </c>
      <c r="CT8" s="9" t="e">
        <f>[18]Summary!$C$37</f>
        <v>#REF!</v>
      </c>
      <c r="CU8" s="10" t="e">
        <f>[18]Summary!$D$37</f>
        <v>#REF!</v>
      </c>
      <c r="CW8" s="5" t="str">
        <f>$A$8</f>
        <v>Anticipated</v>
      </c>
      <c r="CX8" s="9" t="e">
        <f>[18]Summary!$B$37</f>
        <v>#REF!</v>
      </c>
      <c r="CY8" s="9" t="e">
        <f>[18]Summary!$C$37</f>
        <v>#REF!</v>
      </c>
      <c r="CZ8" s="10" t="e">
        <f>[18]Summary!$D$37</f>
        <v>#REF!</v>
      </c>
      <c r="DB8" s="5" t="str">
        <f>$A$8</f>
        <v>Anticipated</v>
      </c>
      <c r="DC8" s="9" t="e">
        <f>[18]Summary!$B$37</f>
        <v>#REF!</v>
      </c>
      <c r="DD8" s="9" t="e">
        <f>[18]Summary!$C$37</f>
        <v>#REF!</v>
      </c>
      <c r="DE8" s="10" t="e">
        <f>[18]Summary!$D$37</f>
        <v>#REF!</v>
      </c>
      <c r="DG8" s="5" t="str">
        <f>$A$8</f>
        <v>Anticipated</v>
      </c>
      <c r="DH8" s="9" t="e">
        <f>[18]Summary!$B$37</f>
        <v>#REF!</v>
      </c>
      <c r="DI8" s="9" t="e">
        <f>[18]Summary!$C$37</f>
        <v>#REF!</v>
      </c>
      <c r="DJ8" s="10" t="e">
        <f>[18]Summary!$D$37</f>
        <v>#REF!</v>
      </c>
      <c r="DL8" s="5" t="str">
        <f>$A$8</f>
        <v>Anticipated</v>
      </c>
      <c r="DM8" s="9" t="e">
        <f>[18]Summary!$B$37</f>
        <v>#REF!</v>
      </c>
      <c r="DN8" s="9" t="e">
        <f>[18]Summary!$C$37</f>
        <v>#REF!</v>
      </c>
      <c r="DO8" s="10" t="e">
        <f>[18]Summary!$D$37</f>
        <v>#REF!</v>
      </c>
      <c r="DQ8" s="5" t="str">
        <f>$A$8</f>
        <v>Anticipated</v>
      </c>
      <c r="DR8" s="9" t="e">
        <f>[18]Summary!$B$37</f>
        <v>#REF!</v>
      </c>
      <c r="DS8" s="9" t="e">
        <f>[18]Summary!$C$37</f>
        <v>#REF!</v>
      </c>
      <c r="DT8" s="10" t="e">
        <f>[18]Summary!$D$37</f>
        <v>#REF!</v>
      </c>
      <c r="DV8" s="5" t="str">
        <f>$A$8</f>
        <v>Anticipated</v>
      </c>
      <c r="DW8" s="9" t="e">
        <f>[18]Summary!$B$37</f>
        <v>#REF!</v>
      </c>
      <c r="DX8" s="9" t="e">
        <f>[18]Summary!$C$37</f>
        <v>#REF!</v>
      </c>
      <c r="DY8" s="10" t="e">
        <f>[18]Summary!$D$37</f>
        <v>#REF!</v>
      </c>
      <c r="EA8" s="5" t="str">
        <f>$A$8</f>
        <v>Anticipated</v>
      </c>
      <c r="EB8" s="9" t="e">
        <f>[18]Summary!$B$37</f>
        <v>#REF!</v>
      </c>
      <c r="EC8" s="9" t="e">
        <f>[18]Summary!$C$37</f>
        <v>#REF!</v>
      </c>
      <c r="ED8" s="10" t="e">
        <f>[18]Summary!$D$37</f>
        <v>#REF!</v>
      </c>
      <c r="EF8" s="5" t="str">
        <f>$A$8</f>
        <v>Anticipated</v>
      </c>
      <c r="EG8" s="9" t="e">
        <f>[18]Summary!$B$37</f>
        <v>#REF!</v>
      </c>
      <c r="EH8" s="9" t="e">
        <f>[18]Summary!$C$37</f>
        <v>#REF!</v>
      </c>
      <c r="EI8" s="10" t="e">
        <f>[18]Summary!$D$37</f>
        <v>#REF!</v>
      </c>
      <c r="EK8" s="5" t="str">
        <f>$A$8</f>
        <v>Anticipated</v>
      </c>
      <c r="EL8" s="9" t="e">
        <f>[18]Summary!$B$37</f>
        <v>#REF!</v>
      </c>
      <c r="EM8" s="9" t="e">
        <f>[18]Summary!$C$37</f>
        <v>#REF!</v>
      </c>
      <c r="EN8" s="10" t="e">
        <f>[18]Summary!$D$37</f>
        <v>#REF!</v>
      </c>
      <c r="EP8" s="5" t="str">
        <f>$A$8</f>
        <v>Anticipated</v>
      </c>
      <c r="EQ8" s="9" t="e">
        <f>[18]Summary!$B$37</f>
        <v>#REF!</v>
      </c>
      <c r="ER8" s="9" t="e">
        <f>[18]Summary!$C$37</f>
        <v>#REF!</v>
      </c>
      <c r="ES8" s="10" t="e">
        <f>[18]Summary!$D$37</f>
        <v>#REF!</v>
      </c>
      <c r="EU8" s="5" t="str">
        <f>$A$8</f>
        <v>Anticipated</v>
      </c>
      <c r="EV8" s="9" t="e">
        <f>[18]Summary!$B$37</f>
        <v>#REF!</v>
      </c>
      <c r="EW8" s="9" t="e">
        <f>[18]Summary!$C$37</f>
        <v>#REF!</v>
      </c>
      <c r="EX8" s="10" t="e">
        <f>[18]Summary!$D$37</f>
        <v>#REF!</v>
      </c>
      <c r="EZ8" s="5" t="str">
        <f>$A$8</f>
        <v>Anticipated</v>
      </c>
      <c r="FA8" s="9" t="e">
        <f>[18]Summary!$B$37</f>
        <v>#REF!</v>
      </c>
      <c r="FB8" s="9" t="e">
        <f>[18]Summary!$C$37</f>
        <v>#REF!</v>
      </c>
      <c r="FC8" s="10" t="e">
        <f>[18]Summary!$D$37</f>
        <v>#REF!</v>
      </c>
      <c r="FE8" s="5" t="str">
        <f>$A$8</f>
        <v>Anticipated</v>
      </c>
      <c r="FF8" s="9" t="e">
        <f>[18]Summary!$B$37</f>
        <v>#REF!</v>
      </c>
      <c r="FG8" s="9" t="e">
        <f>[18]Summary!$C$37</f>
        <v>#REF!</v>
      </c>
      <c r="FH8" s="10" t="e">
        <f>[18]Summary!$D$37</f>
        <v>#REF!</v>
      </c>
      <c r="FJ8" s="5" t="str">
        <f>$A$8</f>
        <v>Anticipated</v>
      </c>
      <c r="FK8" s="9" t="e">
        <f>[18]Summary!$B$37</f>
        <v>#REF!</v>
      </c>
      <c r="FL8" s="9" t="e">
        <f>[18]Summary!$C$37</f>
        <v>#REF!</v>
      </c>
      <c r="FM8" s="10" t="e">
        <f>[18]Summary!$D$37</f>
        <v>#REF!</v>
      </c>
      <c r="FO8" s="5" t="str">
        <f>$A$8</f>
        <v>Anticipated</v>
      </c>
      <c r="FP8" s="9" t="e">
        <f>[18]Summary!$B$37</f>
        <v>#REF!</v>
      </c>
      <c r="FQ8" s="9" t="e">
        <f>[18]Summary!$C$37</f>
        <v>#REF!</v>
      </c>
      <c r="FR8" s="10" t="e">
        <f>[18]Summary!$D$37</f>
        <v>#REF!</v>
      </c>
      <c r="FT8" s="5" t="str">
        <f>$A$8</f>
        <v>Anticipated</v>
      </c>
      <c r="FU8" s="9" t="e">
        <f>[18]Summary!$B$37</f>
        <v>#REF!</v>
      </c>
      <c r="FV8" s="9" t="e">
        <f>[18]Summary!$C$37</f>
        <v>#REF!</v>
      </c>
      <c r="FW8" s="10" t="e">
        <f>[18]Summary!$D$37</f>
        <v>#REF!</v>
      </c>
      <c r="FY8" s="5" t="str">
        <f>$A$8</f>
        <v>Anticipated</v>
      </c>
      <c r="FZ8" s="9" t="e">
        <f>[18]Summary!$B$37</f>
        <v>#REF!</v>
      </c>
      <c r="GA8" s="9" t="e">
        <f>[18]Summary!$C$37</f>
        <v>#REF!</v>
      </c>
      <c r="GB8" s="10" t="e">
        <f>[18]Summary!$D$37</f>
        <v>#REF!</v>
      </c>
      <c r="GD8" s="5" t="str">
        <f>$A$8</f>
        <v>Anticipated</v>
      </c>
      <c r="GE8" s="9" t="e">
        <f>[18]Summary!$B$37</f>
        <v>#REF!</v>
      </c>
      <c r="GF8" s="9" t="e">
        <f>[18]Summary!$C$37</f>
        <v>#REF!</v>
      </c>
      <c r="GG8" s="10" t="e">
        <f>[18]Summary!$D$37</f>
        <v>#REF!</v>
      </c>
      <c r="GI8" s="5" t="str">
        <f>$A$8</f>
        <v>Anticipated</v>
      </c>
      <c r="GJ8" s="9" t="e">
        <f>[18]Summary!$B$37</f>
        <v>#REF!</v>
      </c>
      <c r="GK8" s="9" t="e">
        <f>[18]Summary!$C$37</f>
        <v>#REF!</v>
      </c>
      <c r="GL8" s="10" t="e">
        <f>[18]Summary!$D$37</f>
        <v>#REF!</v>
      </c>
      <c r="GN8" s="5" t="str">
        <f>$A$8</f>
        <v>Anticipated</v>
      </c>
      <c r="GO8" s="9" t="e">
        <f>[18]Summary!$B$37</f>
        <v>#REF!</v>
      </c>
      <c r="GP8" s="9" t="e">
        <f>[18]Summary!$C$37</f>
        <v>#REF!</v>
      </c>
      <c r="GQ8" s="10" t="e">
        <f>[18]Summary!$D$37</f>
        <v>#REF!</v>
      </c>
      <c r="GS8" s="5" t="str">
        <f>$A$8</f>
        <v>Anticipated</v>
      </c>
      <c r="GT8" s="9" t="e">
        <f>[18]Summary!$B$37</f>
        <v>#REF!</v>
      </c>
      <c r="GU8" s="9" t="e">
        <f>[18]Summary!$C$37</f>
        <v>#REF!</v>
      </c>
      <c r="GV8" s="10" t="e">
        <f>[18]Summary!$D$37</f>
        <v>#REF!</v>
      </c>
      <c r="GX8" s="5" t="str">
        <f>$A$8</f>
        <v>Anticipated</v>
      </c>
      <c r="GY8" s="9" t="e">
        <f>[18]Summary!$B$37</f>
        <v>#REF!</v>
      </c>
      <c r="GZ8" s="9" t="e">
        <f>[18]Summary!$C$37</f>
        <v>#REF!</v>
      </c>
      <c r="HA8" s="10" t="e">
        <f>[18]Summary!$D$37</f>
        <v>#REF!</v>
      </c>
      <c r="HC8" s="5" t="str">
        <f>$A$8</f>
        <v>Anticipated</v>
      </c>
      <c r="HD8" s="9" t="e">
        <f>[18]Summary!$B$37</f>
        <v>#REF!</v>
      </c>
      <c r="HE8" s="9" t="e">
        <f>[18]Summary!$C$37</f>
        <v>#REF!</v>
      </c>
      <c r="HF8" s="10" t="e">
        <f>[18]Summary!$D$37</f>
        <v>#REF!</v>
      </c>
      <c r="HH8" s="5" t="str">
        <f>$A$8</f>
        <v>Anticipated</v>
      </c>
      <c r="HI8" s="9" t="e">
        <f>[18]Summary!$B$37</f>
        <v>#REF!</v>
      </c>
      <c r="HJ8" s="9" t="e">
        <f>[18]Summary!$C$37</f>
        <v>#REF!</v>
      </c>
      <c r="HK8" s="10" t="e">
        <f>[18]Summary!$D$37</f>
        <v>#REF!</v>
      </c>
      <c r="HM8" s="5" t="str">
        <f>$A$8</f>
        <v>Anticipated</v>
      </c>
      <c r="HN8" s="9" t="e">
        <f>[18]Summary!$B$37</f>
        <v>#REF!</v>
      </c>
      <c r="HO8" s="9" t="e">
        <f>[18]Summary!$C$37</f>
        <v>#REF!</v>
      </c>
      <c r="HP8" s="10" t="e">
        <f>[18]Summary!$D$37</f>
        <v>#REF!</v>
      </c>
    </row>
    <row r="9" spans="1:224" ht="15.75" thickBot="1" x14ac:dyDescent="0.3">
      <c r="A9" s="6" t="s">
        <v>36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36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36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P9" s="6" t="s">
        <v>36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U9" s="6" t="s">
        <v>36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36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E9" s="6" t="s">
        <v>36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J9" s="6" t="s">
        <v>36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O9" s="6" t="s">
        <v>36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T9" s="6" t="s">
        <v>36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Y9" s="6" t="s">
        <v>36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D9" s="6" t="s">
        <v>36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I9" s="6" t="s">
        <v>36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N9" s="6" t="s">
        <v>36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S9" s="6" t="s">
        <v>36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X9" s="6" t="s">
        <v>36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C9" s="6" t="s">
        <v>36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H9" s="6" t="s">
        <v>36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M9" s="6" t="s">
        <v>36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R9" s="6" t="s">
        <v>36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W9" s="6" t="s">
        <v>36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B9" s="6" t="s">
        <v>36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G9" s="6" t="s">
        <v>36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L9" s="6" t="s">
        <v>36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Q9" s="6" t="s">
        <v>36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V9" s="6" t="s">
        <v>36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EA9" s="6" t="s">
        <v>36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F9" s="6" t="s">
        <v>36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K9" s="6" t="s">
        <v>36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P9" s="6" t="s">
        <v>36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U9" s="6" t="s">
        <v>36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Z9" s="6" t="s">
        <v>36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E9" s="6" t="s">
        <v>36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J9" s="6" t="s">
        <v>36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O9" s="6" t="s">
        <v>36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T9" s="6" t="s">
        <v>36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Y9" s="6" t="s">
        <v>36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D9" s="6" t="s">
        <v>36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I9" s="6" t="s">
        <v>36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N9" s="6" t="s">
        <v>36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S9" s="6" t="s">
        <v>36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X9" s="6" t="s">
        <v>36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C9" s="6" t="s">
        <v>36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H9" s="6" t="s">
        <v>36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M9" s="6" t="s">
        <v>36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5.75" thickTop="1" x14ac:dyDescent="0.2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5" customHeight="1" x14ac:dyDescent="0.25">
      <c r="A11" s="7" t="s">
        <v>37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37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37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P11" s="7" t="s">
        <v>37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U11" s="7" t="s">
        <v>37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37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E11" s="7" t="s">
        <v>37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J11" s="7" t="s">
        <v>37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O11" s="7" t="s">
        <v>37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T11" s="7" t="s">
        <v>37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Y11" s="7" t="s">
        <v>37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D11" s="7" t="s">
        <v>37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I11" s="7" t="s">
        <v>37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N11" s="7" t="s">
        <v>37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S11" s="7" t="s">
        <v>37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X11" s="7" t="s">
        <v>37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C11" s="7" t="s">
        <v>37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H11" s="7" t="s">
        <v>37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M11" s="7" t="s">
        <v>37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R11" s="7" t="s">
        <v>37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W11" s="7" t="s">
        <v>37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B11" s="7" t="s">
        <v>37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G11" s="7" t="s">
        <v>37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L11" s="7" t="s">
        <v>37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Q11" s="7" t="s">
        <v>37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V11" s="7" t="s">
        <v>37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EA11" s="7" t="s">
        <v>37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F11" s="7" t="s">
        <v>37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K11" s="7" t="s">
        <v>37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P11" s="7" t="s">
        <v>37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U11" s="7" t="s">
        <v>37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Z11" s="7" t="s">
        <v>37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E11" s="7" t="s">
        <v>37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J11" s="7" t="s">
        <v>37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O11" s="7" t="s">
        <v>37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T11" s="7" t="s">
        <v>37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Y11" s="7" t="s">
        <v>37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D11" s="7" t="s">
        <v>37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I11" s="7" t="s">
        <v>37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N11" s="7" t="s">
        <v>37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S11" s="7" t="s">
        <v>37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X11" s="7" t="s">
        <v>37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C11" s="7" t="s">
        <v>37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H11" s="7" t="s">
        <v>37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M11" s="7" t="s">
        <v>37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45" customHeight="1" thickBot="1" x14ac:dyDescent="0.3">
      <c r="A12" s="8" t="s">
        <v>38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38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38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P12" s="8" t="s">
        <v>38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U12" s="8" t="s">
        <v>38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38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E12" s="8" t="s">
        <v>38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J12" s="8" t="s">
        <v>38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O12" s="8" t="s">
        <v>38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T12" s="8" t="s">
        <v>38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Y12" s="8" t="s">
        <v>38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D12" s="8" t="s">
        <v>38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I12" s="8" t="s">
        <v>38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N12" s="8" t="s">
        <v>38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S12" s="8" t="s">
        <v>38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X12" s="8" t="s">
        <v>38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C12" s="8" t="s">
        <v>38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H12" s="8" t="s">
        <v>38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M12" s="8" t="s">
        <v>38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R12" s="8" t="s">
        <v>38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W12" s="8" t="s">
        <v>38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B12" s="8" t="s">
        <v>38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G12" s="8" t="s">
        <v>38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L12" s="8" t="s">
        <v>38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Q12" s="8" t="s">
        <v>38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V12" s="8" t="s">
        <v>38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EA12" s="8" t="s">
        <v>38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F12" s="8" t="s">
        <v>38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K12" s="8" t="s">
        <v>38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P12" s="8" t="s">
        <v>38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U12" s="8" t="s">
        <v>38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Z12" s="8" t="s">
        <v>38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E12" s="8" t="s">
        <v>38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J12" s="8" t="s">
        <v>38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O12" s="8" t="s">
        <v>38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T12" s="8" t="s">
        <v>38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Y12" s="8" t="s">
        <v>38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D12" s="8" t="s">
        <v>38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I12" s="8" t="s">
        <v>38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N12" s="8" t="s">
        <v>38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S12" s="8" t="s">
        <v>38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X12" s="8" t="s">
        <v>38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C12" s="8" t="s">
        <v>38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H12" s="8" t="s">
        <v>38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M12" s="8" t="s">
        <v>38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  <mergeCell ref="EB4:ED4"/>
    <mergeCell ref="EG4:EI4"/>
    <mergeCell ref="EL4:EN4"/>
    <mergeCell ref="EQ4:ES4"/>
    <mergeCell ref="EV4:EX4"/>
    <mergeCell ref="FA4:FC4"/>
    <mergeCell ref="FF4:FH4"/>
    <mergeCell ref="FK4:FM4"/>
    <mergeCell ref="FP4:FR4"/>
    <mergeCell ref="FU4:FW4"/>
    <mergeCell ref="CD4:CF4"/>
    <mergeCell ref="CI4:CK4"/>
    <mergeCell ref="CN4:CP4"/>
    <mergeCell ref="CS4:CU4"/>
    <mergeCell ref="CX4:CZ4"/>
    <mergeCell ref="DC4:DE4"/>
    <mergeCell ref="DH4:DJ4"/>
    <mergeCell ref="DM4:DO4"/>
    <mergeCell ref="DR4:DT4"/>
    <mergeCell ref="DW4:DY4"/>
    <mergeCell ref="BY4:CA4"/>
    <mergeCell ref="AF4:AH4"/>
    <mergeCell ref="AK4:AM4"/>
    <mergeCell ref="AP4:AR4"/>
    <mergeCell ref="AU4:AW4"/>
    <mergeCell ref="AZ4:BB4"/>
    <mergeCell ref="AA4:AC4"/>
    <mergeCell ref="BE4:BG4"/>
    <mergeCell ref="BJ4:BL4"/>
    <mergeCell ref="BO4:BQ4"/>
    <mergeCell ref="BT4:BV4"/>
    <mergeCell ref="B4:D4"/>
    <mergeCell ref="G4:I4"/>
    <mergeCell ref="L4:N4"/>
    <mergeCell ref="Q4:S4"/>
    <mergeCell ref="V4:X4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HH2:HK2"/>
    <mergeCell ref="HM2:HP2"/>
    <mergeCell ref="GD2:GG2"/>
    <mergeCell ref="GI2:GL2"/>
    <mergeCell ref="GN2:GQ2"/>
    <mergeCell ref="GS2:GV2"/>
    <mergeCell ref="GX2:HA2"/>
    <mergeCell ref="HC2:HF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C16"/>
  <sheetViews>
    <sheetView workbookViewId="0">
      <selection activeCell="Q15" sqref="Q15"/>
    </sheetView>
  </sheetViews>
  <sheetFormatPr defaultRowHeight="15" x14ac:dyDescent="0.25"/>
  <cols>
    <col min="1" max="1" width="17.5703125" customWidth="1"/>
    <col min="2" max="5" width="12.5703125" customWidth="1"/>
    <col min="6" max="6" width="0.85546875" customWidth="1"/>
    <col min="7" max="7" width="17.5703125" customWidth="1"/>
    <col min="8" max="11" width="12.5703125" customWidth="1"/>
    <col min="12" max="12" width="0.85546875" customWidth="1"/>
    <col min="13" max="14" width="17.5703125" customWidth="1"/>
    <col min="15" max="17" width="12.5703125" customWidth="1"/>
    <col min="18" max="18" width="0.85546875" customWidth="1"/>
    <col min="19" max="20" width="17.5703125" customWidth="1"/>
    <col min="21" max="23" width="12.5703125" customWidth="1"/>
    <col min="24" max="24" width="0.85546875" customWidth="1"/>
    <col min="25" max="25" width="20.42578125" customWidth="1"/>
    <col min="26" max="26" width="17.5703125" customWidth="1"/>
    <col min="27" max="29" width="12.5703125" customWidth="1"/>
    <col min="30" max="30" width="0.85546875" customWidth="1"/>
    <col min="31" max="32" width="17.5703125" customWidth="1"/>
    <col min="33" max="35" width="12.5703125" customWidth="1"/>
    <col min="36" max="36" width="0.85546875" customWidth="1"/>
    <col min="37" max="38" width="17.5703125" customWidth="1"/>
    <col min="39" max="41" width="12.5703125" customWidth="1"/>
    <col min="42" max="42" width="0.85546875" customWidth="1"/>
    <col min="43" max="44" width="17.5703125" customWidth="1"/>
    <col min="45" max="47" width="12.5703125" customWidth="1"/>
    <col min="48" max="48" width="0.85546875" customWidth="1"/>
    <col min="49" max="50" width="17.5703125" customWidth="1"/>
    <col min="51" max="53" width="12.5703125" customWidth="1"/>
    <col min="54" max="54" width="0.85546875" customWidth="1"/>
    <col min="55" max="56" width="17.5703125" customWidth="1"/>
    <col min="57" max="59" width="12.5703125" customWidth="1"/>
    <col min="60" max="60" width="0.85546875" customWidth="1"/>
    <col min="61" max="62" width="17.5703125" customWidth="1"/>
    <col min="63" max="65" width="12.5703125" customWidth="1"/>
    <col min="66" max="66" width="0.85546875" customWidth="1"/>
    <col min="67" max="68" width="17.5703125" customWidth="1"/>
    <col min="69" max="71" width="12.5703125" customWidth="1"/>
    <col min="72" max="72" width="0.85546875" customWidth="1"/>
    <col min="73" max="74" width="17.5703125" customWidth="1"/>
    <col min="75" max="77" width="12.5703125" customWidth="1"/>
    <col min="78" max="78" width="0.85546875" customWidth="1"/>
    <col min="79" max="80" width="17.5703125" customWidth="1"/>
    <col min="81" max="83" width="12.5703125" customWidth="1"/>
    <col min="84" max="84" width="0.85546875" customWidth="1"/>
    <col min="85" max="86" width="17.5703125" customWidth="1"/>
    <col min="87" max="89" width="12.5703125" customWidth="1"/>
    <col min="90" max="90" width="0.85546875" customWidth="1"/>
    <col min="91" max="92" width="17.5703125" customWidth="1"/>
    <col min="93" max="95" width="12.5703125" customWidth="1"/>
    <col min="96" max="96" width="0.85546875" customWidth="1"/>
    <col min="97" max="98" width="17.5703125" customWidth="1"/>
    <col min="99" max="101" width="12.5703125" customWidth="1"/>
    <col min="102" max="102" width="0.85546875" customWidth="1"/>
    <col min="103" max="104" width="17.5703125" customWidth="1"/>
    <col min="105" max="107" width="12.5703125" customWidth="1"/>
    <col min="108" max="108" width="0.85546875" customWidth="1"/>
    <col min="109" max="110" width="17.5703125" customWidth="1"/>
    <col min="111" max="113" width="12.5703125" customWidth="1"/>
    <col min="114" max="114" width="0.85546875" customWidth="1"/>
    <col min="115" max="116" width="17.5703125" customWidth="1"/>
    <col min="117" max="119" width="12.5703125" customWidth="1"/>
    <col min="120" max="120" width="0.85546875" customWidth="1"/>
    <col min="121" max="122" width="17.5703125" customWidth="1"/>
    <col min="123" max="125" width="12.5703125" customWidth="1"/>
    <col min="126" max="126" width="0.85546875" customWidth="1"/>
    <col min="127" max="128" width="17.5703125" customWidth="1"/>
    <col min="129" max="131" width="12.5703125" customWidth="1"/>
    <col min="132" max="132" width="0.85546875" customWidth="1"/>
    <col min="133" max="134" width="17.5703125" customWidth="1"/>
    <col min="135" max="137" width="12.5703125" customWidth="1"/>
    <col min="138" max="138" width="0.85546875" customWidth="1"/>
    <col min="139" max="140" width="17.5703125" customWidth="1"/>
    <col min="141" max="143" width="12.5703125" customWidth="1"/>
    <col min="144" max="144" width="0.85546875" customWidth="1"/>
    <col min="145" max="146" width="17.5703125" customWidth="1"/>
    <col min="147" max="149" width="12.5703125" customWidth="1"/>
    <col min="150" max="150" width="0.85546875" customWidth="1"/>
    <col min="151" max="152" width="17.5703125" customWidth="1"/>
    <col min="153" max="155" width="12.5703125" customWidth="1"/>
    <col min="156" max="156" width="0.85546875" customWidth="1"/>
    <col min="157" max="158" width="17.5703125" customWidth="1"/>
    <col min="159" max="161" width="12.5703125" customWidth="1"/>
    <col min="162" max="162" width="0.85546875" customWidth="1"/>
    <col min="163" max="164" width="17.5703125" customWidth="1"/>
    <col min="165" max="167" width="12.5703125" customWidth="1"/>
    <col min="168" max="168" width="0.85546875" customWidth="1"/>
    <col min="169" max="170" width="17.5703125" customWidth="1"/>
    <col min="171" max="173" width="12.5703125" customWidth="1"/>
    <col min="174" max="174" width="0.85546875" customWidth="1"/>
    <col min="175" max="176" width="17.5703125" customWidth="1"/>
    <col min="177" max="179" width="12.5703125" customWidth="1"/>
    <col min="180" max="180" width="0.85546875" customWidth="1"/>
    <col min="181" max="182" width="17.5703125" customWidth="1"/>
    <col min="183" max="185" width="12.5703125" customWidth="1"/>
    <col min="186" max="186" width="0.85546875" customWidth="1"/>
    <col min="187" max="188" width="17.5703125" customWidth="1"/>
    <col min="189" max="191" width="12.5703125" customWidth="1"/>
    <col min="192" max="192" width="0.85546875" customWidth="1"/>
    <col min="193" max="194" width="17.5703125" customWidth="1"/>
    <col min="195" max="197" width="12.5703125" customWidth="1"/>
    <col min="198" max="198" width="0.85546875" customWidth="1"/>
    <col min="199" max="200" width="17.5703125" customWidth="1"/>
    <col min="201" max="203" width="12.5703125" customWidth="1"/>
    <col min="204" max="204" width="0.85546875" customWidth="1"/>
    <col min="205" max="206" width="17.5703125" customWidth="1"/>
    <col min="207" max="209" width="12.5703125" customWidth="1"/>
    <col min="210" max="210" width="0.85546875" customWidth="1"/>
    <col min="211" max="212" width="17.5703125" customWidth="1"/>
    <col min="213" max="215" width="12.5703125" customWidth="1"/>
    <col min="216" max="216" width="0.85546875" customWidth="1"/>
    <col min="217" max="218" width="17.5703125" customWidth="1"/>
    <col min="219" max="221" width="12.5703125" customWidth="1"/>
    <col min="222" max="222" width="0.85546875" customWidth="1"/>
    <col min="223" max="224" width="17.5703125" customWidth="1"/>
    <col min="225" max="227" width="12.5703125" customWidth="1"/>
    <col min="228" max="228" width="0.85546875" customWidth="1"/>
    <col min="229" max="230" width="17.5703125" customWidth="1"/>
    <col min="231" max="233" width="12.5703125" customWidth="1"/>
    <col min="234" max="234" width="0.85546875" customWidth="1"/>
    <col min="235" max="236" width="17.5703125" customWidth="1"/>
    <col min="237" max="239" width="12.5703125" customWidth="1"/>
    <col min="240" max="240" width="0.85546875" customWidth="1"/>
    <col min="241" max="242" width="17.5703125" customWidth="1"/>
    <col min="243" max="245" width="12.5703125" customWidth="1"/>
    <col min="246" max="246" width="0.85546875" customWidth="1"/>
    <col min="247" max="248" width="17.5703125" customWidth="1"/>
    <col min="249" max="251" width="12.5703125" customWidth="1"/>
    <col min="252" max="252" width="0.85546875" customWidth="1"/>
    <col min="253" max="254" width="17.5703125" customWidth="1"/>
    <col min="255" max="257" width="12.5703125" customWidth="1"/>
    <col min="258" max="258" width="0.85546875" customWidth="1"/>
    <col min="259" max="260" width="17.5703125" customWidth="1"/>
    <col min="261" max="263" width="12.5703125" customWidth="1"/>
  </cols>
  <sheetData>
    <row r="2" spans="1:263" ht="16.5" thickBot="1" x14ac:dyDescent="0.3">
      <c r="A2" s="64" t="s">
        <v>29</v>
      </c>
      <c r="B2" s="64"/>
      <c r="C2" s="64"/>
      <c r="D2" s="64"/>
      <c r="E2" s="64"/>
      <c r="G2" s="64" t="s">
        <v>63</v>
      </c>
      <c r="H2" s="64"/>
      <c r="I2" s="64"/>
      <c r="J2" s="64"/>
      <c r="K2" s="64"/>
      <c r="M2" s="64" t="s">
        <v>64</v>
      </c>
      <c r="N2" s="64"/>
      <c r="O2" s="64"/>
      <c r="P2" s="64"/>
      <c r="Q2" s="64"/>
    </row>
    <row r="3" spans="1:263" s="20" customFormat="1" ht="57.95" customHeight="1" x14ac:dyDescent="0.25">
      <c r="A3" s="16" t="str">
        <f>CONCATENATE("Current Auth"," ",H5)</f>
        <v>Current Auth 2022</v>
      </c>
      <c r="B3" s="17">
        <f>H3+N3+T3+Z3+AF3+AL3+AS3+AY3+BE3+BK3+BQ3+BW3+CC3+CI3+CO3+CU3+DA3+DG3+DM3+DS3+DY3+EE3+EK3+EQ3+EW3+FC3+FI3+FO3+FU3+GA3+GG3+GM3+GS3+GY3+HE3+HK3+HQ3+HW3+IC3+II3+IO3+IU3+JA3</f>
        <v>176352100</v>
      </c>
      <c r="C3" s="18"/>
      <c r="D3" s="18"/>
      <c r="E3" s="19"/>
      <c r="G3" s="16" t="str">
        <f>CONCATENATE("Current Auth"," ",'[18]Rev Req''t_yrs 1-3'!$E$3)</f>
        <v>Current Auth 2022</v>
      </c>
      <c r="H3" s="17">
        <f>'[19]Rev Req''t_yrs 1-3'!$E$4</f>
        <v>88034300</v>
      </c>
      <c r="I3" s="18"/>
      <c r="J3" s="18"/>
      <c r="K3" s="19"/>
      <c r="M3" s="16" t="str">
        <f>CONCATENATE("Current Auth"," ",'[17]Rev Req''t_yrs 1-3'!$E$3)</f>
        <v>Current Auth 2022</v>
      </c>
      <c r="N3" s="17">
        <f>'[20]Rev Req''t_yrs 1-3'!$E$4</f>
        <v>88317800</v>
      </c>
      <c r="O3" s="18"/>
      <c r="P3" s="18"/>
      <c r="Q3" s="19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</row>
    <row r="4" spans="1:263" x14ac:dyDescent="0.25">
      <c r="A4" s="3"/>
      <c r="B4" s="65" t="s">
        <v>35</v>
      </c>
      <c r="C4" s="65"/>
      <c r="D4" s="65"/>
      <c r="E4" s="66"/>
      <c r="G4" s="3"/>
      <c r="H4" s="65" t="s">
        <v>35</v>
      </c>
      <c r="I4" s="65"/>
      <c r="J4" s="65"/>
      <c r="K4" s="66"/>
      <c r="M4" s="3"/>
      <c r="N4" s="65" t="s">
        <v>35</v>
      </c>
      <c r="O4" s="65"/>
      <c r="P4" s="65"/>
      <c r="Q4" s="66"/>
    </row>
    <row r="5" spans="1:263" x14ac:dyDescent="0.25">
      <c r="A5" s="4"/>
      <c r="B5" s="30">
        <v>2022</v>
      </c>
      <c r="C5" s="30">
        <v>2023</v>
      </c>
      <c r="D5" s="30">
        <v>2024</v>
      </c>
      <c r="E5" s="31">
        <v>2025</v>
      </c>
      <c r="G5" s="4"/>
      <c r="H5" s="30">
        <f>+B5</f>
        <v>2022</v>
      </c>
      <c r="I5" s="59">
        <f t="shared" ref="I5:K5" si="0">+C5</f>
        <v>2023</v>
      </c>
      <c r="J5" s="59">
        <f t="shared" si="0"/>
        <v>2024</v>
      </c>
      <c r="K5" s="60">
        <f t="shared" si="0"/>
        <v>2025</v>
      </c>
      <c r="M5" s="4"/>
      <c r="N5" s="59">
        <f>+B5</f>
        <v>2022</v>
      </c>
      <c r="O5" s="59">
        <f t="shared" ref="O5:Q5" si="1">+C5</f>
        <v>2023</v>
      </c>
      <c r="P5" s="59">
        <f t="shared" si="1"/>
        <v>2024</v>
      </c>
      <c r="Q5" s="60">
        <f t="shared" si="1"/>
        <v>2025</v>
      </c>
    </row>
    <row r="6" spans="1:263" x14ac:dyDescent="0.25">
      <c r="A6" s="5" t="s">
        <v>55</v>
      </c>
      <c r="B6" s="9">
        <f t="shared" ref="B6:E9" si="2">H6+N6+T6+Z6+AF6+AL6+AR6+AX6+BD6+BJ6+BP6+BV6+CB6+CH6+CN6+CT6+CZ6+DF6+DL6+DR6+DX6+ED6+EJ6+EP6+EV6+FB6+FH6+FN6+FT6+FZ6+GF6+GL6+GR6+GX6+HD6+HJ6+HP6+HV6+IB6+IH6+IN6+IT6+IZ6</f>
        <v>3154450</v>
      </c>
      <c r="C6" s="9">
        <f t="shared" si="2"/>
        <v>6691060</v>
      </c>
      <c r="D6" s="9">
        <f t="shared" si="2"/>
        <v>0</v>
      </c>
      <c r="E6" s="10">
        <f t="shared" si="2"/>
        <v>0</v>
      </c>
      <c r="G6" s="5" t="s">
        <v>55</v>
      </c>
      <c r="H6" s="9">
        <f>'[19]Rev Req''t_yrs 1-3'!N6</f>
        <v>1505350</v>
      </c>
      <c r="I6" s="9">
        <f>'[19]Rev Req''t_yrs 1-3'!O6</f>
        <v>3074060</v>
      </c>
      <c r="J6" s="9">
        <f>'[19]Rev Req''t_yrs 1-3'!P6</f>
        <v>0</v>
      </c>
      <c r="K6" s="10">
        <f>'[19]Rev Req''t_yrs 1-3'!Q6</f>
        <v>0</v>
      </c>
      <c r="M6" s="5" t="s">
        <v>55</v>
      </c>
      <c r="N6" s="9">
        <f>+'[20]Rev Req''t_yrs 1-3'!N5</f>
        <v>1649100</v>
      </c>
      <c r="O6" s="9">
        <f>+'[20]Rev Req''t_yrs 1-3'!O5</f>
        <v>3617000</v>
      </c>
      <c r="P6" s="9">
        <f>+'[20]Rev Req''t_yrs 1-3'!P5</f>
        <v>0</v>
      </c>
      <c r="Q6" s="10">
        <f>+'[20]Rev Req''t_yrs 1-3'!Q5</f>
        <v>0</v>
      </c>
    </row>
    <row r="7" spans="1:263" x14ac:dyDescent="0.25">
      <c r="A7" s="5" t="s">
        <v>56</v>
      </c>
      <c r="B7" s="9">
        <f t="shared" ref="B7" si="3">H7+N7+T7+Z7+AF7+AL7+AR7+AX7+BD7+BJ7+BP7+BV7+CB7+CH7+CN7+CT7+CZ7+DF7+DL7+DR7+DX7+ED7+EJ7+EP7+EV7+FB7+FH7+FN7+FT7+FZ7+GF7+GL7+GR7+GX7+HD7+HJ7+HP7+HV7+IB7+IH7+IN7+IT7+IZ7</f>
        <v>0</v>
      </c>
      <c r="C7" s="9">
        <f t="shared" ref="C7" si="4">I7+O7+U7+AA7+AG7+AM7+AS7+AY7+BE7+BK7+BQ7+BW7+CC7+CI7+CO7+CU7+DA7+DG7+DM7+DS7+DY7+EE7+EK7+EQ7+EW7+FC7+FI7+FO7+FU7+GA7+GG7+GM7+GS7+GY7+HE7+HK7+HQ7+HW7+IC7+II7+IO7+IU7+JA7</f>
        <v>0</v>
      </c>
      <c r="D7" s="9">
        <f t="shared" ref="D7" si="5">J7+P7+V7+AB7+AH7+AN7+AT7+AZ7+BF7+BL7+BR7+BX7+CD7+CJ7+CP7+CV7+DB7+DH7+DN7+DT7+DZ7+EF7+EL7+ER7+EX7+FD7+FJ7+FP7+FV7+GB7+GH7+GN7+GT7+GZ7+HF7+HL7+HR7+HX7+ID7+IJ7+IP7+IV7+JB7</f>
        <v>4490000</v>
      </c>
      <c r="E7" s="10">
        <f t="shared" ref="E7" si="6">K7+Q7+W7+AC7+AI7+AO7+AU7+BA7+BG7+BM7+BS7+BY7+CE7+CK7+CQ7+CW7+DC7+DI7+DO7+DU7+EA7+EG7+EM7+ES7+EY7+FE7+FK7+FQ7+FW7+GC7+GI7+GO7+GU7+HA7+HG7+HM7+HS7+HY7+IE7+IK7+IQ7+IW7+JC7</f>
        <v>0</v>
      </c>
      <c r="G7" s="5" t="s">
        <v>56</v>
      </c>
      <c r="H7" s="9">
        <f>'[19]Rev Req''t_yrs 1-3'!N7</f>
        <v>0</v>
      </c>
      <c r="I7" s="9">
        <f>'[19]Rev Req''t_yrs 1-3'!O7</f>
        <v>0</v>
      </c>
      <c r="J7" s="9">
        <f>'[19]Rev Req''t_yrs 1-3'!P7</f>
        <v>2290000</v>
      </c>
      <c r="K7" s="10">
        <f>'[19]Rev Req''t_yrs 1-3'!Q7</f>
        <v>0</v>
      </c>
      <c r="M7" s="5" t="s">
        <v>56</v>
      </c>
      <c r="N7" s="9">
        <f>+'[20]Rev Req''t_yrs 1-3'!N6</f>
        <v>0</v>
      </c>
      <c r="O7" s="9">
        <f>+'[20]Rev Req''t_yrs 1-3'!O6</f>
        <v>0</v>
      </c>
      <c r="P7" s="9">
        <f>+'[20]Rev Req''t_yrs 1-3'!P6</f>
        <v>2200000</v>
      </c>
      <c r="Q7" s="10">
        <f>+'[20]Rev Req''t_yrs 1-3'!Q6</f>
        <v>0</v>
      </c>
    </row>
    <row r="8" spans="1:263" ht="14.45" customHeight="1" x14ac:dyDescent="0.25">
      <c r="A8" s="5" t="s">
        <v>57</v>
      </c>
      <c r="B8" s="9">
        <f t="shared" si="2"/>
        <v>0</v>
      </c>
      <c r="C8" s="9">
        <f t="shared" si="2"/>
        <v>3599500</v>
      </c>
      <c r="D8" s="9">
        <f t="shared" si="2"/>
        <v>7463800</v>
      </c>
      <c r="E8" s="10">
        <f t="shared" si="2"/>
        <v>7751550</v>
      </c>
      <c r="G8" s="5" t="s">
        <v>57</v>
      </c>
      <c r="H8" s="9">
        <f>'[19]Rev Req''t_yrs 1-3'!N8</f>
        <v>0</v>
      </c>
      <c r="I8" s="9">
        <f>'[19]Rev Req''t_yrs 1-3'!O8</f>
        <v>2150800</v>
      </c>
      <c r="J8" s="9">
        <f>'[19]Rev Req''t_yrs 1-3'!P8</f>
        <v>3973100</v>
      </c>
      <c r="K8" s="10">
        <f>'[19]Rev Req''t_yrs 1-3'!Q8</f>
        <v>3674500</v>
      </c>
      <c r="M8" s="5" t="s">
        <v>57</v>
      </c>
      <c r="N8" s="9">
        <f>+'[20]Rev Req''t_yrs 1-3'!N7</f>
        <v>0</v>
      </c>
      <c r="O8" s="9">
        <f>+'[20]Rev Req''t_yrs 1-3'!O7</f>
        <v>1448700</v>
      </c>
      <c r="P8" s="9">
        <f>+'[20]Rev Req''t_yrs 1-3'!P7</f>
        <v>3490700</v>
      </c>
      <c r="Q8" s="10">
        <f>+'[20]Rev Req''t_yrs 1-3'!Q7</f>
        <v>4077050</v>
      </c>
    </row>
    <row r="9" spans="1:263" ht="14.45" customHeight="1" x14ac:dyDescent="0.25">
      <c r="A9" s="5" t="s">
        <v>39</v>
      </c>
      <c r="B9" s="9">
        <f t="shared" si="2"/>
        <v>0</v>
      </c>
      <c r="C9" s="9">
        <f t="shared" si="2"/>
        <v>1354185.5</v>
      </c>
      <c r="D9" s="9">
        <f t="shared" si="2"/>
        <v>1354186.5</v>
      </c>
      <c r="E9" s="10">
        <f t="shared" si="2"/>
        <v>0</v>
      </c>
      <c r="G9" s="5" t="s">
        <v>39</v>
      </c>
      <c r="H9" s="9">
        <f>'[19]Rev Req''t_yrs 1-3'!N9</f>
        <v>0</v>
      </c>
      <c r="I9" s="9">
        <f>'[19]Rev Req''t_yrs 1-3'!O9</f>
        <v>678230.5</v>
      </c>
      <c r="J9" s="9">
        <f>'[19]Rev Req''t_yrs 1-3'!P9</f>
        <v>678230.5</v>
      </c>
      <c r="K9" s="10">
        <f>'[19]Rev Req''t_yrs 1-3'!Q9</f>
        <v>0</v>
      </c>
      <c r="M9" s="5" t="s">
        <v>39</v>
      </c>
      <c r="N9" s="9">
        <f>+'[20]Rev Req''t_yrs 1-3'!N8</f>
        <v>0</v>
      </c>
      <c r="O9" s="9">
        <f>+'[20]Rev Req''t_yrs 1-3'!O8</f>
        <v>675955</v>
      </c>
      <c r="P9" s="9">
        <f>+'[20]Rev Req''t_yrs 1-3'!P8</f>
        <v>675956</v>
      </c>
      <c r="Q9" s="10">
        <f>+'[20]Rev Req''t_yrs 1-3'!Q8</f>
        <v>0</v>
      </c>
    </row>
    <row r="10" spans="1:263" ht="29.45" customHeight="1" thickBot="1" x14ac:dyDescent="0.3">
      <c r="A10" s="6" t="s">
        <v>36</v>
      </c>
      <c r="B10" s="11">
        <f>SUM(B6:B9)</f>
        <v>3154450</v>
      </c>
      <c r="C10" s="11">
        <f>SUM(C6:C9)</f>
        <v>11644745.5</v>
      </c>
      <c r="D10" s="11">
        <f>SUM(D6:D9)</f>
        <v>13307986.5</v>
      </c>
      <c r="E10" s="12">
        <f>SUM(E6:E9)</f>
        <v>7751550</v>
      </c>
      <c r="G10" s="6" t="s">
        <v>36</v>
      </c>
      <c r="H10" s="11">
        <f>SUM(H6:H9)</f>
        <v>1505350</v>
      </c>
      <c r="I10" s="11">
        <f>SUM(I6:I9)</f>
        <v>5903090.5</v>
      </c>
      <c r="J10" s="11">
        <f>SUM(J6:J9)</f>
        <v>6941330.5</v>
      </c>
      <c r="K10" s="12">
        <f>SUM(K6:K9)</f>
        <v>3674500</v>
      </c>
      <c r="M10" s="6" t="s">
        <v>36</v>
      </c>
      <c r="N10" s="11">
        <f>SUM(N6:N9)</f>
        <v>1649100</v>
      </c>
      <c r="O10" s="11">
        <f>SUM(O6:O9)</f>
        <v>5741655</v>
      </c>
      <c r="P10" s="11">
        <f>SUM(P6:P9)</f>
        <v>6366656</v>
      </c>
      <c r="Q10" s="12">
        <f>SUM(Q6:Q9)</f>
        <v>4077050</v>
      </c>
    </row>
    <row r="11" spans="1:263" ht="15.75" thickTop="1" x14ac:dyDescent="0.25">
      <c r="A11" s="5"/>
      <c r="E11" s="13"/>
      <c r="G11" s="5"/>
      <c r="K11" s="13"/>
      <c r="M11" s="5"/>
      <c r="Q11" s="13"/>
    </row>
    <row r="12" spans="1:263" ht="45" x14ac:dyDescent="0.25">
      <c r="A12" s="7" t="s">
        <v>38</v>
      </c>
      <c r="B12" s="32">
        <f>B10/B3</f>
        <v>1.7887226746945456E-2</v>
      </c>
      <c r="C12" s="33">
        <f>+C10/B13</f>
        <v>6.4870866829093418E-2</v>
      </c>
      <c r="D12" s="33">
        <f>+D10/C13</f>
        <v>6.962017424569325E-2</v>
      </c>
      <c r="E12" s="34">
        <f>+E10/D13</f>
        <v>3.7912438722151047E-2</v>
      </c>
      <c r="G12" s="7" t="s">
        <v>38</v>
      </c>
      <c r="H12" s="32">
        <f>H10/H3</f>
        <v>1.7099585048100569E-2</v>
      </c>
      <c r="I12" s="33">
        <f>+I10/H13</f>
        <v>6.59271116203827E-2</v>
      </c>
      <c r="J12" s="33">
        <f>+J10/I13</f>
        <v>7.2727694779468319E-2</v>
      </c>
      <c r="K12" s="34">
        <f>+K10/J13</f>
        <v>3.5889371892625761E-2</v>
      </c>
      <c r="M12" s="7" t="s">
        <v>38</v>
      </c>
      <c r="N12" s="32">
        <f>N10/N3</f>
        <v>1.8672340117167775E-2</v>
      </c>
      <c r="O12" s="33">
        <f>+O10/N13</f>
        <v>6.3819638111349844E-2</v>
      </c>
      <c r="P12" s="33">
        <f>+P10/O13</f>
        <v>6.6521284330329722E-2</v>
      </c>
      <c r="Q12" s="34">
        <f>+Q10/P13</f>
        <v>3.9941626963670936E-2</v>
      </c>
    </row>
    <row r="13" spans="1:263" ht="30.95" customHeight="1" x14ac:dyDescent="0.25">
      <c r="A13" s="7" t="s">
        <v>37</v>
      </c>
      <c r="B13" s="9">
        <f>B3+B10</f>
        <v>179506550</v>
      </c>
      <c r="C13" s="9">
        <f>B13+C10</f>
        <v>191151295.5</v>
      </c>
      <c r="D13" s="9">
        <f>C13+D10</f>
        <v>204459282</v>
      </c>
      <c r="E13" s="10">
        <f>D13+E10</f>
        <v>212210832</v>
      </c>
      <c r="G13" s="7" t="s">
        <v>37</v>
      </c>
      <c r="H13" s="9">
        <f>H3+H10</f>
        <v>89539650</v>
      </c>
      <c r="I13" s="9">
        <f>H13+I10</f>
        <v>95442740.5</v>
      </c>
      <c r="J13" s="9">
        <f>I13+J10</f>
        <v>102384071</v>
      </c>
      <c r="K13" s="10">
        <f>J13+K10</f>
        <v>106058571</v>
      </c>
      <c r="M13" s="7" t="s">
        <v>37</v>
      </c>
      <c r="N13" s="9">
        <f>N3+N10</f>
        <v>89966900</v>
      </c>
      <c r="O13" s="9">
        <f>N13+O10</f>
        <v>95708555</v>
      </c>
      <c r="P13" s="9">
        <f>O13+P10</f>
        <v>102075211</v>
      </c>
      <c r="Q13" s="10">
        <f>P13+Q10</f>
        <v>106152261</v>
      </c>
    </row>
    <row r="14" spans="1:263" ht="29.45" customHeight="1" thickBot="1" x14ac:dyDescent="0.3">
      <c r="A14" s="8" t="s">
        <v>43</v>
      </c>
      <c r="B14" s="14">
        <f>(B13-B3)/B3</f>
        <v>1.7887226746945456E-2</v>
      </c>
      <c r="C14" s="14">
        <f>(C13-B3)/B3</f>
        <v>8.3918453480281777E-2</v>
      </c>
      <c r="D14" s="14">
        <f>(D13-B3)/B3</f>
        <v>0.15938104507970136</v>
      </c>
      <c r="E14" s="15">
        <f>(E13-B3)/B3</f>
        <v>0.20333600790690895</v>
      </c>
      <c r="G14" s="8" t="s">
        <v>43</v>
      </c>
      <c r="H14" s="35">
        <f>(H13-H3)/H3</f>
        <v>1.7099585048100569E-2</v>
      </c>
      <c r="I14" s="35">
        <f>+(I13-H3)/H3</f>
        <v>8.4154022920611624E-2</v>
      </c>
      <c r="J14" s="35">
        <f>(J13-H3)/H3</f>
        <v>0.16300204579351457</v>
      </c>
      <c r="K14" s="36">
        <f>(K13-H3)/H3</f>
        <v>0.2047414587268826</v>
      </c>
      <c r="M14" s="8" t="s">
        <v>43</v>
      </c>
      <c r="N14" s="35">
        <f>(N13-N3)/N3</f>
        <v>1.8672340117167775E-2</v>
      </c>
      <c r="O14" s="35">
        <f>(O13-N3)/N3</f>
        <v>8.3683640217487296E-2</v>
      </c>
      <c r="P14" s="35">
        <f>(P13-N3)/N3</f>
        <v>0.15577166777252149</v>
      </c>
      <c r="Q14" s="36">
        <f>(Q13-N3)/N3</f>
        <v>0.20193506858187138</v>
      </c>
    </row>
    <row r="16" spans="1:263" x14ac:dyDescent="0.25">
      <c r="C16" s="61"/>
      <c r="D16" s="61"/>
    </row>
  </sheetData>
  <mergeCells count="6">
    <mergeCell ref="B4:E4"/>
    <mergeCell ref="A2:E2"/>
    <mergeCell ref="G2:K2"/>
    <mergeCell ref="M2:Q2"/>
    <mergeCell ref="N4:Q4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"/>
  <sheetViews>
    <sheetView workbookViewId="0">
      <pane xSplit="6" topLeftCell="G1" activePane="topRight" state="frozen"/>
      <selection activeCell="H30" sqref="H30"/>
      <selection pane="topRight" activeCell="T9" sqref="T9"/>
    </sheetView>
  </sheetViews>
  <sheetFormatPr defaultRowHeight="15" x14ac:dyDescent="0.25"/>
  <cols>
    <col min="1" max="1" width="0.85546875" customWidth="1"/>
    <col min="2" max="2" width="22.85546875" customWidth="1"/>
    <col min="3" max="3" width="9.140625" customWidth="1"/>
    <col min="7" max="7" width="0.85546875" customWidth="1"/>
    <col min="8" max="8" width="25.85546875" customWidth="1"/>
    <col min="9" max="9" width="9.140625" bestFit="1" customWidth="1"/>
    <col min="10" max="10" width="8.5703125" customWidth="1"/>
    <col min="11" max="12" width="7.42578125" bestFit="1" customWidth="1"/>
    <col min="13" max="13" width="0.85546875" customWidth="1"/>
    <col min="14" max="14" width="23.425781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0" max="70" width="9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12" x14ac:dyDescent="0.25">
      <c r="B1" s="37" t="s">
        <v>62</v>
      </c>
      <c r="C1" s="37"/>
    </row>
    <row r="2" spans="2:12" x14ac:dyDescent="0.25">
      <c r="B2" s="37" t="s">
        <v>44</v>
      </c>
      <c r="C2" s="37"/>
    </row>
    <row r="4" spans="2:12" x14ac:dyDescent="0.25">
      <c r="B4" s="37" t="s">
        <v>45</v>
      </c>
      <c r="C4" t="s">
        <v>46</v>
      </c>
    </row>
    <row r="5" spans="2:12" ht="14.45" customHeight="1" x14ac:dyDescent="0.25">
      <c r="B5" s="37" t="s">
        <v>47</v>
      </c>
      <c r="C5" t="s">
        <v>52</v>
      </c>
    </row>
    <row r="6" spans="2:12" ht="29.45" customHeight="1" x14ac:dyDescent="0.25">
      <c r="B6" s="37" t="s">
        <v>49</v>
      </c>
      <c r="C6" t="s">
        <v>53</v>
      </c>
    </row>
    <row r="7" spans="2:12" ht="15.75" x14ac:dyDescent="0.25">
      <c r="B7" s="64" t="s">
        <v>63</v>
      </c>
      <c r="C7" s="64"/>
      <c r="D7" s="64"/>
      <c r="E7" s="64"/>
      <c r="F7" s="64"/>
      <c r="H7" s="64" t="s">
        <v>64</v>
      </c>
      <c r="I7" s="64"/>
      <c r="J7" s="64"/>
      <c r="K7" s="64"/>
      <c r="L7" s="64"/>
    </row>
    <row r="8" spans="2:12" x14ac:dyDescent="0.25">
      <c r="B8" s="38"/>
      <c r="C8" s="30" t="s">
        <v>50</v>
      </c>
      <c r="D8" s="30"/>
      <c r="E8" s="30"/>
      <c r="H8" s="38"/>
      <c r="I8" s="30" t="s">
        <v>50</v>
      </c>
      <c r="J8" s="30"/>
      <c r="K8" s="30"/>
    </row>
    <row r="9" spans="2:12" ht="15.75" thickBot="1" x14ac:dyDescent="0.3">
      <c r="B9" s="39" t="str">
        <f>CONCATENATE("Current Bill"," ",[21]Input!$B$13)</f>
        <v>Current Bill January 2022</v>
      </c>
      <c r="C9" s="40">
        <f>[19]Summary!$B$7</f>
        <v>903.48</v>
      </c>
      <c r="D9" s="40"/>
      <c r="E9" s="40"/>
      <c r="H9" s="39" t="str">
        <f>CONCATENATE("Current Bill"," ",[21]Input!$B$13)</f>
        <v>Current Bill January 2022</v>
      </c>
      <c r="I9" s="40">
        <f>[20]Summary!$B$7</f>
        <v>1004.64</v>
      </c>
      <c r="J9" s="40"/>
      <c r="K9" s="40"/>
    </row>
    <row r="10" spans="2:12" x14ac:dyDescent="0.25">
      <c r="B10" s="41"/>
      <c r="C10" s="46">
        <f>+'Rev Req''t_Base'!B5</f>
        <v>2022</v>
      </c>
      <c r="D10" s="46">
        <f>+'Rev Req''t_Base'!C5</f>
        <v>2023</v>
      </c>
      <c r="E10" s="46">
        <f>+'Rev Req''t_Base'!D5</f>
        <v>2024</v>
      </c>
      <c r="F10" s="46">
        <f>+'Rev Req''t_Base'!E5</f>
        <v>2025</v>
      </c>
      <c r="H10" s="41"/>
      <c r="I10" s="46">
        <f>+'Rev Req''t_Base'!B5</f>
        <v>2022</v>
      </c>
      <c r="J10" s="46">
        <f>+'Rev Req''t_Base'!C5</f>
        <v>2023</v>
      </c>
      <c r="K10" s="46">
        <f>+'Rev Req''t_Base'!D5</f>
        <v>2024</v>
      </c>
      <c r="L10" s="46">
        <f>+'Rev Req''t_Base'!E5</f>
        <v>2025</v>
      </c>
    </row>
    <row r="11" spans="2:12" x14ac:dyDescent="0.25">
      <c r="B11" s="5" t="s">
        <v>55</v>
      </c>
      <c r="C11" s="40">
        <f>[19]Summary!$B9</f>
        <v>33.599999999999994</v>
      </c>
      <c r="D11" s="40">
        <f>[19]Summary!$C9</f>
        <v>11.28</v>
      </c>
      <c r="E11" s="40">
        <f>[19]Summary!$D9</f>
        <v>0</v>
      </c>
      <c r="F11" s="42">
        <f>[19]Summary!$E9</f>
        <v>0</v>
      </c>
      <c r="H11" s="5" t="s">
        <v>55</v>
      </c>
      <c r="I11" s="40">
        <f>[20]Summary!$B9</f>
        <v>23.28</v>
      </c>
      <c r="J11" s="40">
        <f>[20]Summary!$C9</f>
        <v>16.440000000000001</v>
      </c>
      <c r="K11" s="40">
        <f>[20]Summary!$D9</f>
        <v>0</v>
      </c>
      <c r="L11" s="42">
        <f>[20]Summary!$E9</f>
        <v>0</v>
      </c>
    </row>
    <row r="12" spans="2:12" x14ac:dyDescent="0.25">
      <c r="B12" s="5" t="s">
        <v>56</v>
      </c>
      <c r="C12" s="40">
        <f>[19]Summary!$B10</f>
        <v>0</v>
      </c>
      <c r="D12" s="40">
        <f>[19]Summary!$C10</f>
        <v>0</v>
      </c>
      <c r="E12" s="40">
        <f>[19]Summary!$D10</f>
        <v>25.44</v>
      </c>
      <c r="F12" s="42">
        <f>[19]Summary!$E10</f>
        <v>0</v>
      </c>
      <c r="H12" s="5" t="s">
        <v>56</v>
      </c>
      <c r="I12" s="40">
        <f>[20]Summary!$B10</f>
        <v>0</v>
      </c>
      <c r="J12" s="40">
        <f>[20]Summary!$C10</f>
        <v>0</v>
      </c>
      <c r="K12" s="40">
        <f>[20]Summary!$D10</f>
        <v>23.88</v>
      </c>
      <c r="L12" s="42">
        <f>[20]Summary!$E10</f>
        <v>0</v>
      </c>
    </row>
    <row r="13" spans="2:12" x14ac:dyDescent="0.25">
      <c r="B13" s="5" t="s">
        <v>57</v>
      </c>
      <c r="C13" s="40">
        <f>[19]Summary!$B11</f>
        <v>0</v>
      </c>
      <c r="D13" s="40">
        <f>[19]Summary!$C11</f>
        <v>30.47999999999999</v>
      </c>
      <c r="E13" s="40">
        <f>[19]Summary!$D11</f>
        <v>13.32</v>
      </c>
      <c r="F13" s="42">
        <f>[19]Summary!$E11</f>
        <v>45.480000000000004</v>
      </c>
      <c r="H13" s="5" t="s">
        <v>57</v>
      </c>
      <c r="I13" s="40">
        <f>[20]Summary!$B11</f>
        <v>0</v>
      </c>
      <c r="J13" s="40">
        <f>[20]Summary!$C11</f>
        <v>-7.3200000000000074</v>
      </c>
      <c r="K13" s="40">
        <f>[20]Summary!$D11</f>
        <v>97.44</v>
      </c>
      <c r="L13" s="42">
        <f>[20]Summary!$E11</f>
        <v>57.12</v>
      </c>
    </row>
    <row r="14" spans="2:12" x14ac:dyDescent="0.25">
      <c r="B14" s="5" t="s">
        <v>39</v>
      </c>
      <c r="C14" s="40">
        <f>[19]Summary!$B12</f>
        <v>0</v>
      </c>
      <c r="D14" s="40">
        <f>[19]Summary!$C12</f>
        <v>14.76</v>
      </c>
      <c r="E14" s="40">
        <f>[19]Summary!$D12</f>
        <v>0</v>
      </c>
      <c r="F14" s="53">
        <f>[19]Summary!$E12</f>
        <v>0</v>
      </c>
      <c r="H14" s="5" t="s">
        <v>39</v>
      </c>
      <c r="I14" s="40">
        <f>[20]Summary!$B12</f>
        <v>0</v>
      </c>
      <c r="J14" s="40">
        <f>[20]Summary!$C12</f>
        <v>15.72</v>
      </c>
      <c r="K14" s="40">
        <f>[20]Summary!$D12</f>
        <v>0</v>
      </c>
      <c r="L14" s="53">
        <f>[20]Summary!$E12</f>
        <v>0</v>
      </c>
    </row>
    <row r="15" spans="2:12" ht="15.75" thickBot="1" x14ac:dyDescent="0.3">
      <c r="B15" s="43" t="s">
        <v>51</v>
      </c>
      <c r="C15" s="44">
        <f>SUM(C11:C14)</f>
        <v>33.599999999999994</v>
      </c>
      <c r="D15" s="44">
        <f>SUM(D11:D14)</f>
        <v>56.519999999999989</v>
      </c>
      <c r="E15" s="44">
        <f>SUM(E11:E14)</f>
        <v>38.760000000000005</v>
      </c>
      <c r="F15" s="45">
        <f>SUM(F11:F14)</f>
        <v>45.480000000000004</v>
      </c>
      <c r="H15" s="43" t="s">
        <v>51</v>
      </c>
      <c r="I15" s="44">
        <f>SUM(I11:I14)</f>
        <v>23.28</v>
      </c>
      <c r="J15" s="44">
        <f>SUM(J11:J14)</f>
        <v>24.839999999999996</v>
      </c>
      <c r="K15" s="44">
        <f>SUM(K11:K14)</f>
        <v>121.32</v>
      </c>
      <c r="L15" s="45">
        <f>SUM(L11:L14)</f>
        <v>57.12</v>
      </c>
    </row>
    <row r="16" spans="2:12" ht="30" x14ac:dyDescent="0.25">
      <c r="B16" s="47" t="s">
        <v>38</v>
      </c>
      <c r="C16" s="48">
        <f>(C15/C9)</f>
        <v>3.7189533802629827E-2</v>
      </c>
      <c r="D16" s="48">
        <f>+D15/(C15+C9)</f>
        <v>6.0315021129465983E-2</v>
      </c>
      <c r="E16" s="48">
        <f>+E15/(D15+C15+C9)</f>
        <v>3.9009661835748798E-2</v>
      </c>
      <c r="F16" s="49">
        <f>+F15/(E15+D15+C15+C9)</f>
        <v>4.4054399628036728E-2</v>
      </c>
      <c r="H16" s="47" t="s">
        <v>38</v>
      </c>
      <c r="I16" s="48">
        <f>(I15/I9)</f>
        <v>2.3172479694218828E-2</v>
      </c>
      <c r="J16" s="48">
        <f>+J15/(I15+I9)</f>
        <v>2.4165304692972209E-2</v>
      </c>
      <c r="K16" s="48">
        <f>+K15/(J15+I15+I9)</f>
        <v>0.11523994072723127</v>
      </c>
      <c r="L16" s="49">
        <f>+L15/(K15+J15+I15+I9)</f>
        <v>4.8650858544562553E-2</v>
      </c>
    </row>
    <row r="17" spans="2:12" ht="30.75" thickBot="1" x14ac:dyDescent="0.3">
      <c r="B17" s="8" t="s">
        <v>43</v>
      </c>
      <c r="C17" s="50">
        <f>C15/C9</f>
        <v>3.7189533802629827E-2</v>
      </c>
      <c r="D17" s="50">
        <f>SUM(C15:D15)/C9</f>
        <v>9.9747642449196414E-2</v>
      </c>
      <c r="E17" s="50">
        <f>SUM(C15:E15)/C9</f>
        <v>0.14264842608580156</v>
      </c>
      <c r="F17" s="51" cm="1">
        <f t="array" ref="F17">SUM(C15:F15/C9)</f>
        <v>0.19298711648293265</v>
      </c>
      <c r="H17" s="8" t="s">
        <v>43</v>
      </c>
      <c r="I17" s="50">
        <f>I15/I9</f>
        <v>2.3172479694218828E-2</v>
      </c>
      <c r="J17" s="50">
        <f>SUM(I15:J15)/I9</f>
        <v>4.7897754419493545E-2</v>
      </c>
      <c r="K17" s="50">
        <f>SUM(I15:K15)/I9</f>
        <v>0.16865742952699475</v>
      </c>
      <c r="L17" s="51" cm="1">
        <f t="array" ref="L17">SUM(I15:L15/I9)</f>
        <v>0.22551361681796464</v>
      </c>
    </row>
  </sheetData>
  <mergeCells count="2">
    <mergeCell ref="B7:F7"/>
    <mergeCell ref="H7:L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"/>
  <sheetViews>
    <sheetView topLeftCell="A3" workbookViewId="0">
      <pane xSplit="5" topLeftCell="F1" activePane="topRight" state="frozen"/>
      <selection activeCell="H30" sqref="H30"/>
      <selection pane="topRight" activeCell="O9" sqref="O9"/>
    </sheetView>
  </sheetViews>
  <sheetFormatPr defaultRowHeight="15" x14ac:dyDescent="0.25"/>
  <cols>
    <col min="1" max="1" width="0.85546875" customWidth="1"/>
    <col min="2" max="2" width="22.42578125" customWidth="1"/>
    <col min="7" max="7" width="0.85546875" customWidth="1"/>
    <col min="8" max="8" width="22.7109375" customWidth="1"/>
    <col min="9" max="9" width="8.5703125" bestFit="1" customWidth="1"/>
    <col min="10" max="10" width="8.5703125" customWidth="1"/>
    <col min="11" max="11" width="9.140625" customWidth="1"/>
    <col min="12" max="12" width="7.42578125" bestFit="1" customWidth="1"/>
    <col min="13" max="13" width="0.85546875" customWidth="1"/>
    <col min="14" max="14" width="10.1406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12" x14ac:dyDescent="0.25">
      <c r="B1" s="37" t="s">
        <v>62</v>
      </c>
      <c r="C1" s="37"/>
    </row>
    <row r="2" spans="2:12" x14ac:dyDescent="0.25">
      <c r="B2" s="37" t="s">
        <v>44</v>
      </c>
      <c r="C2" s="37"/>
    </row>
    <row r="4" spans="2:12" x14ac:dyDescent="0.25">
      <c r="B4" s="37" t="s">
        <v>45</v>
      </c>
      <c r="C4" t="s">
        <v>46</v>
      </c>
    </row>
    <row r="5" spans="2:12" ht="14.45" customHeight="1" x14ac:dyDescent="0.25">
      <c r="B5" s="37" t="s">
        <v>47</v>
      </c>
      <c r="C5" t="s">
        <v>48</v>
      </c>
    </row>
    <row r="6" spans="2:12" ht="29.45" customHeight="1" x14ac:dyDescent="0.25">
      <c r="B6" s="37" t="s">
        <v>49</v>
      </c>
      <c r="C6" t="s">
        <v>53</v>
      </c>
    </row>
    <row r="7" spans="2:12" ht="15.75" x14ac:dyDescent="0.25">
      <c r="B7" s="64" t="s">
        <v>63</v>
      </c>
      <c r="C7" s="64"/>
      <c r="D7" s="64"/>
      <c r="E7" s="64"/>
      <c r="F7" s="64"/>
      <c r="G7" s="55"/>
      <c r="H7" s="64" t="s">
        <v>64</v>
      </c>
      <c r="I7" s="64"/>
      <c r="J7" s="64"/>
      <c r="K7" s="64"/>
      <c r="L7" s="64"/>
    </row>
    <row r="8" spans="2:12" x14ac:dyDescent="0.25">
      <c r="B8" s="38"/>
      <c r="C8" s="30" t="s">
        <v>50</v>
      </c>
      <c r="D8" s="30"/>
      <c r="E8" s="30"/>
      <c r="H8" s="38"/>
      <c r="I8" s="30" t="s">
        <v>50</v>
      </c>
      <c r="J8" s="30"/>
      <c r="K8" s="30"/>
    </row>
    <row r="9" spans="2:12" ht="15.75" thickBot="1" x14ac:dyDescent="0.3">
      <c r="B9" s="39" t="str">
        <f>CONCATENATE("Current Bill"," ",[21]Input!$B$13)</f>
        <v>Current Bill January 2022</v>
      </c>
      <c r="C9" s="40">
        <f>+[19]Summary!$H$7</f>
        <v>752.40000000000009</v>
      </c>
      <c r="D9" s="40"/>
      <c r="E9" s="40"/>
      <c r="H9" s="39" t="str">
        <f>CONCATENATE("Current Bill"," ",[21]Input!$B$13)</f>
        <v>Current Bill January 2022</v>
      </c>
      <c r="I9" s="40">
        <f>+[20]Summary!$H$7</f>
        <v>841.56</v>
      </c>
      <c r="J9" s="40"/>
      <c r="K9" s="40"/>
    </row>
    <row r="10" spans="2:12" x14ac:dyDescent="0.25">
      <c r="B10" s="41"/>
      <c r="C10" s="46">
        <f>[22]Summary!$B$8</f>
        <v>2022</v>
      </c>
      <c r="D10" s="46">
        <f>[22]Summary!$C$8</f>
        <v>2023</v>
      </c>
      <c r="E10" s="46">
        <f>[22]Summary!$D$8</f>
        <v>2024</v>
      </c>
      <c r="F10" s="52">
        <f>[22]Summary!$E$8</f>
        <v>2025</v>
      </c>
      <c r="H10" s="41"/>
      <c r="I10" s="46">
        <f>[22]Summary!$B$8</f>
        <v>2022</v>
      </c>
      <c r="J10" s="46">
        <f>[22]Summary!$C$8</f>
        <v>2023</v>
      </c>
      <c r="K10" s="46">
        <f>[22]Summary!$D$8</f>
        <v>2024</v>
      </c>
      <c r="L10" s="52">
        <f>[22]Summary!$E$8</f>
        <v>2025</v>
      </c>
    </row>
    <row r="11" spans="2:12" x14ac:dyDescent="0.25">
      <c r="B11" s="5" t="s">
        <v>55</v>
      </c>
      <c r="C11" s="40">
        <f>[19]Summary!$H9</f>
        <v>33.599999999999994</v>
      </c>
      <c r="D11" s="40">
        <f>[19]Summary!$I9</f>
        <v>12.24</v>
      </c>
      <c r="E11" s="40">
        <f>[19]Summary!$J9</f>
        <v>0</v>
      </c>
      <c r="F11" s="42">
        <f>[19]Summary!$K9</f>
        <v>0</v>
      </c>
      <c r="H11" s="5" t="s">
        <v>55</v>
      </c>
      <c r="I11" s="40">
        <f>[20]Summary!$H9</f>
        <v>23.28</v>
      </c>
      <c r="J11" s="40">
        <f>[20]Summary!$I9</f>
        <v>17.399999999999999</v>
      </c>
      <c r="K11" s="40">
        <f>[20]Summary!$J9</f>
        <v>0</v>
      </c>
      <c r="L11" s="42">
        <f>[20]Summary!$K9</f>
        <v>0</v>
      </c>
    </row>
    <row r="12" spans="2:12" x14ac:dyDescent="0.25">
      <c r="B12" s="5" t="s">
        <v>56</v>
      </c>
      <c r="C12" s="40">
        <f>[19]Summary!$H10</f>
        <v>0</v>
      </c>
      <c r="D12" s="40">
        <f>[19]Summary!$I10</f>
        <v>0</v>
      </c>
      <c r="E12" s="40">
        <f>[19]Summary!$J10</f>
        <v>25.08</v>
      </c>
      <c r="F12" s="42">
        <f>[19]Summary!$K10</f>
        <v>0</v>
      </c>
      <c r="H12" s="5" t="s">
        <v>56</v>
      </c>
      <c r="I12" s="40">
        <f>[20]Summary!$H10</f>
        <v>0</v>
      </c>
      <c r="J12" s="40">
        <f>[20]Summary!$I10</f>
        <v>0</v>
      </c>
      <c r="K12" s="40">
        <f>[20]Summary!$J10</f>
        <v>23.04</v>
      </c>
      <c r="L12" s="42">
        <f>[20]Summary!$K10</f>
        <v>0</v>
      </c>
    </row>
    <row r="13" spans="2:12" x14ac:dyDescent="0.25">
      <c r="B13" s="5" t="s">
        <v>57</v>
      </c>
      <c r="C13" s="40">
        <f>[19]Summary!$H11</f>
        <v>0</v>
      </c>
      <c r="D13" s="40">
        <f>[19]Summary!$I11</f>
        <v>11.399999999999991</v>
      </c>
      <c r="E13" s="40">
        <f>[19]Summary!$J11</f>
        <v>13.799999999999997</v>
      </c>
      <c r="F13" s="42">
        <f>[19]Summary!$K11</f>
        <v>45.480000000000004</v>
      </c>
      <c r="H13" s="5" t="s">
        <v>57</v>
      </c>
      <c r="I13" s="40">
        <f>[20]Summary!$H11</f>
        <v>0</v>
      </c>
      <c r="J13" s="40">
        <f>[20]Summary!$I11</f>
        <v>-30.840000000000003</v>
      </c>
      <c r="K13" s="40">
        <f>[20]Summary!$J11</f>
        <v>86.04</v>
      </c>
      <c r="L13" s="42">
        <f>[20]Summary!$K11</f>
        <v>65.400000000000006</v>
      </c>
    </row>
    <row r="14" spans="2:12" x14ac:dyDescent="0.25">
      <c r="B14" s="5" t="s">
        <v>39</v>
      </c>
      <c r="C14" s="40">
        <f>[19]Summary!$H12</f>
        <v>0</v>
      </c>
      <c r="D14" s="40">
        <f>[19]Summary!$I12</f>
        <v>14.76</v>
      </c>
      <c r="E14" s="40">
        <f>[19]Summary!$J12</f>
        <v>0</v>
      </c>
      <c r="F14" s="53">
        <f>[19]Summary!$K12</f>
        <v>0</v>
      </c>
      <c r="H14" s="5" t="s">
        <v>39</v>
      </c>
      <c r="I14" s="40">
        <f>[20]Summary!$H12</f>
        <v>0</v>
      </c>
      <c r="J14" s="40">
        <f>[20]Summary!$I12</f>
        <v>6.12</v>
      </c>
      <c r="K14" s="40">
        <f>[20]Summary!$J12</f>
        <v>0</v>
      </c>
      <c r="L14" s="53">
        <f>[20]Summary!$K12</f>
        <v>0</v>
      </c>
    </row>
    <row r="15" spans="2:12" ht="15.75" thickBot="1" x14ac:dyDescent="0.3">
      <c r="B15" s="43" t="s">
        <v>51</v>
      </c>
      <c r="C15" s="44">
        <f>SUM(C11:C14)</f>
        <v>33.599999999999994</v>
      </c>
      <c r="D15" s="44">
        <f>SUM(D11:D14)</f>
        <v>38.399999999999991</v>
      </c>
      <c r="E15" s="44">
        <f>SUM(E11:E14)</f>
        <v>38.879999999999995</v>
      </c>
      <c r="F15" s="45">
        <f>SUM(F11:F14)</f>
        <v>45.480000000000004</v>
      </c>
      <c r="H15" s="43" t="s">
        <v>51</v>
      </c>
      <c r="I15" s="44">
        <f>SUM(I11:I14)</f>
        <v>23.28</v>
      </c>
      <c r="J15" s="44">
        <f>SUM(J11:J14)</f>
        <v>-7.3200000000000047</v>
      </c>
      <c r="K15" s="44">
        <f>SUM(K11:K14)</f>
        <v>109.08000000000001</v>
      </c>
      <c r="L15" s="45">
        <f>SUM(L11:L14)</f>
        <v>65.400000000000006</v>
      </c>
    </row>
    <row r="16" spans="2:12" ht="30" x14ac:dyDescent="0.25">
      <c r="B16" s="47" t="s">
        <v>38</v>
      </c>
      <c r="C16" s="48">
        <f>(C15/C9)</f>
        <v>4.4657097288676222E-2</v>
      </c>
      <c r="D16" s="48">
        <f>+D15/(C15+$C$9)</f>
        <v>4.8854961832061047E-2</v>
      </c>
      <c r="E16" s="48">
        <f>+E15/(D15+C15+$C$9)</f>
        <v>4.7161572052401735E-2</v>
      </c>
      <c r="F16" s="49">
        <f>+F15/(E15+D15+C15+C9)</f>
        <v>5.2682791214901305E-2</v>
      </c>
      <c r="H16" s="47" t="s">
        <v>38</v>
      </c>
      <c r="I16" s="48">
        <f>(I15/I9)</f>
        <v>2.7662911735348641E-2</v>
      </c>
      <c r="J16" s="48">
        <f>+J15/(I15+$I$9)</f>
        <v>-8.4639933398085263E-3</v>
      </c>
      <c r="K16" s="48">
        <f>+K15/(J15+I15+$I$9)</f>
        <v>0.12720403022670027</v>
      </c>
      <c r="L16" s="49">
        <f>+L15/(K15+J15+I15+$I$9)</f>
        <v>6.7659838609559292E-2</v>
      </c>
    </row>
    <row r="17" spans="2:12" ht="45.75" thickBot="1" x14ac:dyDescent="0.3">
      <c r="B17" s="8" t="s">
        <v>43</v>
      </c>
      <c r="C17" s="50">
        <f>C15/C9</f>
        <v>4.4657097288676222E-2</v>
      </c>
      <c r="D17" s="50">
        <f>SUM(C15:D15)/C9</f>
        <v>9.5693779904306192E-2</v>
      </c>
      <c r="E17" s="50">
        <f>SUM(C15:E15)/C9</f>
        <v>0.14736842105263154</v>
      </c>
      <c r="F17" s="51" cm="1">
        <f t="array" ref="F17">SUM(C15:F15/C9)</f>
        <v>0.20781499202551829</v>
      </c>
      <c r="H17" s="8" t="s">
        <v>43</v>
      </c>
      <c r="I17" s="50">
        <f>I15/I9</f>
        <v>2.7662911735348641E-2</v>
      </c>
      <c r="J17" s="50">
        <f>SUM(I15:J15)/I9</f>
        <v>1.8964779694852416E-2</v>
      </c>
      <c r="K17" s="50">
        <f>SUM(I15:K15)/I9</f>
        <v>0.14858120633109939</v>
      </c>
      <c r="L17" s="51" cm="1">
        <f t="array" ref="L17">SUM(I15:L15/I9)</f>
        <v>0.2262940253814345</v>
      </c>
    </row>
  </sheetData>
  <mergeCells count="2">
    <mergeCell ref="B7:F7"/>
    <mergeCell ref="H7:L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"/>
  <sheetViews>
    <sheetView workbookViewId="0">
      <selection activeCell="N17" sqref="N17"/>
    </sheetView>
  </sheetViews>
  <sheetFormatPr defaultRowHeight="15" x14ac:dyDescent="0.25"/>
  <cols>
    <col min="1" max="1" width="0.85546875" customWidth="1"/>
    <col min="2" max="2" width="23.42578125" customWidth="1"/>
    <col min="3" max="3" width="10.140625" bestFit="1" customWidth="1"/>
    <col min="5" max="5" width="10.7109375" customWidth="1"/>
    <col min="6" max="6" width="11.5703125" customWidth="1"/>
    <col min="7" max="7" width="0.85546875" customWidth="1"/>
    <col min="8" max="8" width="24.42578125" customWidth="1"/>
    <col min="9" max="9" width="9" customWidth="1"/>
    <col min="10" max="10" width="9.140625" bestFit="1" customWidth="1"/>
    <col min="11" max="12" width="7.42578125" bestFit="1" customWidth="1"/>
    <col min="13" max="13" width="0.85546875" customWidth="1"/>
    <col min="14" max="14" width="10.1406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12" x14ac:dyDescent="0.25">
      <c r="B1" s="37" t="s">
        <v>62</v>
      </c>
      <c r="C1" s="37"/>
    </row>
    <row r="2" spans="2:12" x14ac:dyDescent="0.25">
      <c r="B2" s="37" t="s">
        <v>44</v>
      </c>
      <c r="C2" s="37"/>
    </row>
    <row r="4" spans="2:12" x14ac:dyDescent="0.25">
      <c r="B4" s="37" t="s">
        <v>45</v>
      </c>
      <c r="C4" t="s">
        <v>46</v>
      </c>
    </row>
    <row r="5" spans="2:12" ht="14.45" customHeight="1" x14ac:dyDescent="0.25">
      <c r="B5" s="37" t="s">
        <v>47</v>
      </c>
      <c r="C5" t="s">
        <v>52</v>
      </c>
    </row>
    <row r="6" spans="2:12" ht="29.45" customHeight="1" x14ac:dyDescent="0.25">
      <c r="B6" s="37" t="s">
        <v>49</v>
      </c>
      <c r="C6" t="s">
        <v>54</v>
      </c>
    </row>
    <row r="7" spans="2:12" ht="15.75" x14ac:dyDescent="0.25">
      <c r="B7" s="64" t="s">
        <v>63</v>
      </c>
      <c r="C7" s="64"/>
      <c r="D7" s="64"/>
      <c r="E7" s="64"/>
      <c r="F7" s="64"/>
      <c r="G7" s="55"/>
      <c r="H7" s="64" t="s">
        <v>64</v>
      </c>
      <c r="I7" s="64"/>
      <c r="J7" s="64"/>
      <c r="K7" s="64"/>
      <c r="L7" s="64"/>
    </row>
    <row r="8" spans="2:12" x14ac:dyDescent="0.25">
      <c r="B8" s="38"/>
      <c r="C8" s="30" t="s">
        <v>50</v>
      </c>
      <c r="D8" s="30"/>
      <c r="E8" s="30"/>
      <c r="H8" s="38"/>
      <c r="I8" s="30" t="s">
        <v>50</v>
      </c>
      <c r="J8" s="30"/>
      <c r="K8" s="30"/>
    </row>
    <row r="9" spans="2:12" ht="15.75" thickBot="1" x14ac:dyDescent="0.3">
      <c r="B9" s="39" t="str">
        <f>CONCATENATE("Current Bill"," ",[21]Input!$B$13)</f>
        <v>Current Bill January 2022</v>
      </c>
      <c r="C9" s="40">
        <f>+[19]Summary!$N$7</f>
        <v>607.56000000000006</v>
      </c>
      <c r="D9" s="40"/>
      <c r="E9" s="40"/>
      <c r="H9" s="39" t="str">
        <f>CONCATENATE("Current Bill"," ",[21]Input!$B$13)</f>
        <v>Current Bill January 2022</v>
      </c>
      <c r="I9" s="40">
        <f>+[20]Summary!$N$7</f>
        <v>546.12</v>
      </c>
      <c r="J9" s="40"/>
      <c r="K9" s="40"/>
    </row>
    <row r="10" spans="2:12" x14ac:dyDescent="0.25">
      <c r="B10" s="41"/>
      <c r="C10" s="46">
        <f>[22]Summary!$B$8</f>
        <v>2022</v>
      </c>
      <c r="D10" s="46">
        <f>[22]Summary!$C$8</f>
        <v>2023</v>
      </c>
      <c r="E10" s="46">
        <f>[22]Summary!$D$8</f>
        <v>2024</v>
      </c>
      <c r="F10" s="52">
        <f>[22]Summary!$E$8</f>
        <v>2025</v>
      </c>
      <c r="H10" s="41"/>
      <c r="I10" s="46">
        <f>[22]Summary!$B$8</f>
        <v>2022</v>
      </c>
      <c r="J10" s="46">
        <f>[22]Summary!$C$8</f>
        <v>2023</v>
      </c>
      <c r="K10" s="46">
        <f>[22]Summary!$D$8</f>
        <v>2024</v>
      </c>
      <c r="L10" s="52">
        <f>[22]Summary!$E$8</f>
        <v>2025</v>
      </c>
    </row>
    <row r="11" spans="2:12" x14ac:dyDescent="0.25">
      <c r="B11" s="5" t="s">
        <v>55</v>
      </c>
      <c r="C11" s="40">
        <f>[19]Summary!$N9</f>
        <v>22.799999999999997</v>
      </c>
      <c r="D11" s="40">
        <f>[19]Summary!$O9</f>
        <v>4.68</v>
      </c>
      <c r="E11" s="40">
        <f>[19]Summary!$P9</f>
        <v>0</v>
      </c>
      <c r="F11" s="42">
        <f>[19]Summary!$Q9</f>
        <v>0</v>
      </c>
      <c r="H11" s="5" t="s">
        <v>55</v>
      </c>
      <c r="I11" s="40">
        <f>[20]Summary!$N9</f>
        <v>12.96</v>
      </c>
      <c r="J11" s="40">
        <f>[20]Summary!$O9</f>
        <v>5.5200000000000005</v>
      </c>
      <c r="K11" s="40">
        <f>[20]Summary!$P9</f>
        <v>0</v>
      </c>
      <c r="L11" s="42">
        <f>[20]Summary!$Q9</f>
        <v>0</v>
      </c>
    </row>
    <row r="12" spans="2:12" x14ac:dyDescent="0.25">
      <c r="B12" s="5" t="s">
        <v>56</v>
      </c>
      <c r="C12" s="40">
        <f>[19]Summary!$N10</f>
        <v>0</v>
      </c>
      <c r="D12" s="40">
        <f>[19]Summary!$O10</f>
        <v>0</v>
      </c>
      <c r="E12" s="40">
        <f>[19]Summary!$P10</f>
        <v>16.799999999999997</v>
      </c>
      <c r="F12" s="42">
        <f>[19]Summary!$Q10</f>
        <v>0</v>
      </c>
      <c r="H12" s="5" t="s">
        <v>56</v>
      </c>
      <c r="I12" s="40">
        <f>[20]Summary!$N10</f>
        <v>0</v>
      </c>
      <c r="J12" s="40">
        <f>[20]Summary!$O10</f>
        <v>0</v>
      </c>
      <c r="K12" s="40">
        <f>[20]Summary!$P10</f>
        <v>12.24</v>
      </c>
      <c r="L12" s="42">
        <f>[20]Summary!$Q10</f>
        <v>0</v>
      </c>
    </row>
    <row r="13" spans="2:12" x14ac:dyDescent="0.25">
      <c r="B13" s="5" t="s">
        <v>57</v>
      </c>
      <c r="C13" s="40">
        <f>[19]Summary!$N11</f>
        <v>0</v>
      </c>
      <c r="D13" s="40">
        <f>[19]Summary!$O11</f>
        <v>-12</v>
      </c>
      <c r="E13" s="40">
        <f>[19]Summary!$P11</f>
        <v>14.759999999999998</v>
      </c>
      <c r="F13" s="42">
        <f>[19]Summary!$Q11</f>
        <v>30.119999999999997</v>
      </c>
      <c r="H13" s="5" t="s">
        <v>57</v>
      </c>
      <c r="I13" s="40">
        <f>[20]Summary!$N11</f>
        <v>0</v>
      </c>
      <c r="J13" s="40">
        <f>[20]Summary!$O11</f>
        <v>-30</v>
      </c>
      <c r="K13" s="40">
        <f>[20]Summary!$P11</f>
        <v>66.84</v>
      </c>
      <c r="L13" s="42">
        <f>[20]Summary!$Q11</f>
        <v>25.799999999999997</v>
      </c>
    </row>
    <row r="14" spans="2:12" x14ac:dyDescent="0.25">
      <c r="B14" s="5" t="s">
        <v>39</v>
      </c>
      <c r="C14" s="40">
        <f>[19]Summary!$N12</f>
        <v>0</v>
      </c>
      <c r="D14" s="40">
        <f>[19]Summary!$O12</f>
        <v>7.4399999999999995</v>
      </c>
      <c r="E14" s="40">
        <f>[19]Summary!$P12</f>
        <v>0</v>
      </c>
      <c r="F14" s="53">
        <f>[19]Summary!$Q12</f>
        <v>0</v>
      </c>
      <c r="H14" s="5" t="s">
        <v>39</v>
      </c>
      <c r="I14" s="40">
        <f>[20]Summary!$N12</f>
        <v>0</v>
      </c>
      <c r="J14" s="40">
        <f>[20]Summary!$O12</f>
        <v>6.36</v>
      </c>
      <c r="K14" s="40">
        <f>[20]Summary!$P12</f>
        <v>0</v>
      </c>
      <c r="L14" s="53">
        <f>[20]Summary!$Q12</f>
        <v>0</v>
      </c>
    </row>
    <row r="15" spans="2:12" ht="15.75" thickBot="1" x14ac:dyDescent="0.3">
      <c r="B15" s="43" t="s">
        <v>51</v>
      </c>
      <c r="C15" s="44">
        <f>SUM(C11:C14)</f>
        <v>22.799999999999997</v>
      </c>
      <c r="D15" s="44">
        <f>SUM(D11:D14)</f>
        <v>0.11999999999999922</v>
      </c>
      <c r="E15" s="44">
        <f>SUM(E11:E14)</f>
        <v>31.559999999999995</v>
      </c>
      <c r="F15" s="45">
        <f>SUM(F11:F14)</f>
        <v>30.119999999999997</v>
      </c>
      <c r="H15" s="43" t="s">
        <v>51</v>
      </c>
      <c r="I15" s="44">
        <f>SUM(I11:I14)</f>
        <v>12.96</v>
      </c>
      <c r="J15" s="44">
        <f>SUM(J11:J14)</f>
        <v>-18.12</v>
      </c>
      <c r="K15" s="44">
        <f>SUM(K11:K14)</f>
        <v>79.08</v>
      </c>
      <c r="L15" s="45">
        <f>SUM(L11:L14)</f>
        <v>25.799999999999997</v>
      </c>
    </row>
    <row r="16" spans="2:12" ht="30" x14ac:dyDescent="0.25">
      <c r="B16" s="47" t="s">
        <v>38</v>
      </c>
      <c r="C16" s="48">
        <f>(C15/C9)</f>
        <v>3.7527157811574161E-2</v>
      </c>
      <c r="D16" s="48">
        <f>+D15/(C15+C9)</f>
        <v>1.9036740909956091E-4</v>
      </c>
      <c r="E16" s="48">
        <f>+E15/(D15+C15+C9)</f>
        <v>5.0057099352873995E-2</v>
      </c>
      <c r="F16" s="49">
        <f>+F15/(E15+D15+C15+C9)</f>
        <v>4.5495740438644183E-2</v>
      </c>
      <c r="H16" s="47" t="s">
        <v>38</v>
      </c>
      <c r="I16" s="48">
        <f>(I15/I9)</f>
        <v>2.3731048121292026E-2</v>
      </c>
      <c r="J16" s="48">
        <f>+J15/(I15+I9)</f>
        <v>-3.2410388495385273E-2</v>
      </c>
      <c r="K16" s="48">
        <f>+K15/(J15+I15+I9)</f>
        <v>0.14618456078083406</v>
      </c>
      <c r="L16" s="49">
        <f>+L15/(K15+J15+I15+I9)</f>
        <v>4.1610218695568024E-2</v>
      </c>
    </row>
    <row r="17" spans="2:12" ht="30.75" thickBot="1" x14ac:dyDescent="0.3">
      <c r="B17" s="8" t="s">
        <v>43</v>
      </c>
      <c r="C17" s="50">
        <f>C15/C9</f>
        <v>3.7527157811574161E-2</v>
      </c>
      <c r="D17" s="50">
        <f>SUM(C15:D15)/C9</f>
        <v>3.7724669168477172E-2</v>
      </c>
      <c r="E17" s="50">
        <f>SUM(C15:E15)/C9</f>
        <v>8.9670156033971923E-2</v>
      </c>
      <c r="F17" s="51" cm="1">
        <f t="array" ref="F17">SUM(C15:F15/C9)</f>
        <v>0.13924550661663043</v>
      </c>
      <c r="H17" s="8" t="s">
        <v>43</v>
      </c>
      <c r="I17" s="50">
        <f>I15/I9</f>
        <v>2.3731048121292026E-2</v>
      </c>
      <c r="J17" s="50">
        <f>SUM(I15:J15)/I9</f>
        <v>-9.4484728631070089E-3</v>
      </c>
      <c r="K17" s="50">
        <f>SUM(I15:K15)/I9</f>
        <v>0.13535486706218414</v>
      </c>
      <c r="L17" s="51" cm="1">
        <f t="array" ref="L17">SUM(I15:L15/I9)</f>
        <v>0.18259723137771919</v>
      </c>
    </row>
  </sheetData>
  <mergeCells count="2">
    <mergeCell ref="H7:L7"/>
    <mergeCell ref="B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"/>
  <sheetViews>
    <sheetView workbookViewId="0">
      <selection activeCell="O18" sqref="O18"/>
    </sheetView>
  </sheetViews>
  <sheetFormatPr defaultRowHeight="15" x14ac:dyDescent="0.25"/>
  <cols>
    <col min="1" max="1" width="0.85546875" customWidth="1"/>
    <col min="2" max="2" width="21.85546875" customWidth="1"/>
    <col min="7" max="7" width="0.85546875" customWidth="1"/>
    <col min="8" max="8" width="21.8554687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4" width="10.1406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12" x14ac:dyDescent="0.25">
      <c r="B1" s="37" t="s">
        <v>62</v>
      </c>
      <c r="C1" s="37"/>
    </row>
    <row r="2" spans="2:12" x14ac:dyDescent="0.25">
      <c r="B2" s="37" t="s">
        <v>44</v>
      </c>
      <c r="C2" s="37"/>
    </row>
    <row r="4" spans="2:12" x14ac:dyDescent="0.25">
      <c r="B4" s="37" t="s">
        <v>45</v>
      </c>
      <c r="C4" t="s">
        <v>46</v>
      </c>
    </row>
    <row r="5" spans="2:12" ht="14.45" customHeight="1" x14ac:dyDescent="0.25">
      <c r="B5" s="37" t="s">
        <v>47</v>
      </c>
      <c r="C5" t="s">
        <v>48</v>
      </c>
    </row>
    <row r="6" spans="2:12" ht="29.45" customHeight="1" x14ac:dyDescent="0.25">
      <c r="B6" s="37" t="s">
        <v>49</v>
      </c>
      <c r="C6" t="s">
        <v>54</v>
      </c>
    </row>
    <row r="7" spans="2:12" ht="15.75" x14ac:dyDescent="0.25">
      <c r="B7" s="64" t="s">
        <v>63</v>
      </c>
      <c r="C7" s="64"/>
      <c r="D7" s="64"/>
      <c r="E7" s="64"/>
      <c r="F7" s="64"/>
      <c r="G7" s="55"/>
      <c r="H7" s="64" t="s">
        <v>64</v>
      </c>
      <c r="I7" s="64"/>
      <c r="J7" s="64"/>
      <c r="K7" s="64"/>
      <c r="L7" s="64"/>
    </row>
    <row r="8" spans="2:12" x14ac:dyDescent="0.25">
      <c r="B8" s="38"/>
      <c r="C8" s="30" t="s">
        <v>50</v>
      </c>
      <c r="D8" s="30"/>
      <c r="E8" s="30"/>
      <c r="H8" s="38"/>
      <c r="I8" s="30" t="s">
        <v>50</v>
      </c>
      <c r="J8" s="30"/>
      <c r="K8" s="30"/>
    </row>
    <row r="9" spans="2:12" ht="15.75" thickBot="1" x14ac:dyDescent="0.3">
      <c r="B9" s="39" t="str">
        <f>CONCATENATE("Current Bill"," ",[21]Input!$B$13)</f>
        <v>Current Bill January 2022</v>
      </c>
      <c r="C9" s="40">
        <f>+[19]Summary!$T$7</f>
        <v>472.32</v>
      </c>
      <c r="D9" s="40"/>
      <c r="E9" s="40"/>
      <c r="H9" s="39" t="str">
        <f>CONCATENATE("Current Bill"," ",[21]Input!$B$13)</f>
        <v>Current Bill January 2022</v>
      </c>
      <c r="I9" s="40">
        <f>+[20]Summary!$T$7</f>
        <v>409.20000000000005</v>
      </c>
      <c r="J9" s="40"/>
      <c r="K9" s="40"/>
    </row>
    <row r="10" spans="2:12" x14ac:dyDescent="0.25">
      <c r="B10" s="41"/>
      <c r="C10" s="46">
        <f>[22]Summary!$B$8</f>
        <v>2022</v>
      </c>
      <c r="D10" s="46">
        <f>[22]Summary!$C$8</f>
        <v>2023</v>
      </c>
      <c r="E10" s="46">
        <f>[22]Summary!$D$8</f>
        <v>2024</v>
      </c>
      <c r="F10" s="52">
        <f>[22]Summary!$E$8</f>
        <v>2025</v>
      </c>
      <c r="H10" s="41"/>
      <c r="I10" s="46">
        <f>[22]Summary!$B$8</f>
        <v>2022</v>
      </c>
      <c r="J10" s="46">
        <f>[22]Summary!$C$8</f>
        <v>2023</v>
      </c>
      <c r="K10" s="46">
        <f>[22]Summary!$D$8</f>
        <v>2024</v>
      </c>
      <c r="L10" s="52">
        <f>[22]Summary!$E$8</f>
        <v>2025</v>
      </c>
    </row>
    <row r="11" spans="2:12" x14ac:dyDescent="0.25">
      <c r="B11" s="5" t="s">
        <v>55</v>
      </c>
      <c r="C11" s="40">
        <f>[19]Summary!$T9</f>
        <v>22.799999999999997</v>
      </c>
      <c r="D11" s="40">
        <f>[19]Summary!$U9</f>
        <v>5.5200000000000005</v>
      </c>
      <c r="E11" s="40">
        <f>[19]Summary!$V9</f>
        <v>0</v>
      </c>
      <c r="F11" s="42">
        <f>[19]Summary!$W9</f>
        <v>0</v>
      </c>
      <c r="H11" s="5" t="s">
        <v>55</v>
      </c>
      <c r="I11" s="40">
        <f>[20]Summary!$T9</f>
        <v>12.96</v>
      </c>
      <c r="J11" s="40">
        <f>[20]Summary!$U9</f>
        <v>6.36</v>
      </c>
      <c r="K11" s="40">
        <f>[20]Summary!$V9</f>
        <v>0</v>
      </c>
      <c r="L11" s="42">
        <f>[20]Summary!$W9</f>
        <v>0</v>
      </c>
    </row>
    <row r="12" spans="2:12" x14ac:dyDescent="0.25">
      <c r="B12" s="5" t="s">
        <v>56</v>
      </c>
      <c r="C12" s="40">
        <f>[19]Summary!$T10</f>
        <v>0</v>
      </c>
      <c r="D12" s="40">
        <f>[19]Summary!$U10</f>
        <v>0</v>
      </c>
      <c r="E12" s="40">
        <f>[19]Summary!$V10</f>
        <v>16.200000000000003</v>
      </c>
      <c r="F12" s="42">
        <f>[19]Summary!$W10</f>
        <v>0</v>
      </c>
      <c r="H12" s="5" t="s">
        <v>56</v>
      </c>
      <c r="I12" s="40">
        <f>[20]Summary!$T10</f>
        <v>0</v>
      </c>
      <c r="J12" s="40">
        <f>[20]Summary!$U10</f>
        <v>0</v>
      </c>
      <c r="K12" s="40">
        <f>[20]Summary!$V10</f>
        <v>6.5520000000000005</v>
      </c>
      <c r="L12" s="42">
        <f>[20]Summary!$W10</f>
        <v>0</v>
      </c>
    </row>
    <row r="13" spans="2:12" x14ac:dyDescent="0.25">
      <c r="B13" s="5" t="s">
        <v>57</v>
      </c>
      <c r="C13" s="40">
        <f>[19]Summary!$T11</f>
        <v>0</v>
      </c>
      <c r="D13" s="40">
        <f>[19]Summary!$U11</f>
        <v>-24.840000000000003</v>
      </c>
      <c r="E13" s="40">
        <f>[19]Summary!$V11</f>
        <v>15.240000000000002</v>
      </c>
      <c r="F13" s="42">
        <f>[19]Summary!$W11</f>
        <v>26.28</v>
      </c>
      <c r="H13" s="5" t="s">
        <v>57</v>
      </c>
      <c r="I13" s="40">
        <f>[20]Summary!$T11</f>
        <v>0</v>
      </c>
      <c r="J13" s="40">
        <f>[20]Summary!$U11</f>
        <v>-43.32</v>
      </c>
      <c r="K13" s="40">
        <f>[20]Summary!$V11</f>
        <v>66.36</v>
      </c>
      <c r="L13" s="42">
        <f>[20]Summary!$W11</f>
        <v>25.56</v>
      </c>
    </row>
    <row r="14" spans="2:12" x14ac:dyDescent="0.25">
      <c r="B14" s="5" t="s">
        <v>39</v>
      </c>
      <c r="C14" s="40">
        <f>[19]Summary!$T12</f>
        <v>0</v>
      </c>
      <c r="D14" s="40">
        <f>[19]Summary!$U12</f>
        <v>7.4399999999999995</v>
      </c>
      <c r="E14" s="40">
        <f>[19]Summary!$V12</f>
        <v>0</v>
      </c>
      <c r="F14" s="53">
        <f>[19]Summary!$W12</f>
        <v>0</v>
      </c>
      <c r="H14" s="5" t="s">
        <v>39</v>
      </c>
      <c r="I14" s="40">
        <f>[20]Summary!$T12</f>
        <v>0</v>
      </c>
      <c r="J14" s="40">
        <f>[20]Summary!$U12</f>
        <v>6.36</v>
      </c>
      <c r="K14" s="40">
        <f>[20]Summary!$V12</f>
        <v>0</v>
      </c>
      <c r="L14" s="53">
        <f>[20]Summary!$W12</f>
        <v>0</v>
      </c>
    </row>
    <row r="15" spans="2:12" ht="15.75" thickBot="1" x14ac:dyDescent="0.3">
      <c r="B15" s="43" t="s">
        <v>51</v>
      </c>
      <c r="C15" s="44">
        <f>SUM(C11:C14)</f>
        <v>22.799999999999997</v>
      </c>
      <c r="D15" s="44">
        <f>SUM(D11:D14)</f>
        <v>-11.880000000000004</v>
      </c>
      <c r="E15" s="44">
        <f>SUM(E11:E14)</f>
        <v>31.440000000000005</v>
      </c>
      <c r="F15" s="45">
        <f>SUM(F11:F14)</f>
        <v>26.28</v>
      </c>
      <c r="H15" s="43" t="s">
        <v>51</v>
      </c>
      <c r="I15" s="44">
        <f>SUM(I11:I14)</f>
        <v>12.96</v>
      </c>
      <c r="J15" s="44">
        <f>SUM(J11:J14)</f>
        <v>-30.6</v>
      </c>
      <c r="K15" s="44">
        <f>SUM(K11:K14)</f>
        <v>72.912000000000006</v>
      </c>
      <c r="L15" s="45">
        <f>SUM(L11:L14)</f>
        <v>25.56</v>
      </c>
    </row>
    <row r="16" spans="2:12" ht="30" x14ac:dyDescent="0.25">
      <c r="B16" s="47" t="s">
        <v>38</v>
      </c>
      <c r="C16" s="48">
        <f>(C15/C9)</f>
        <v>4.8272357723577228E-2</v>
      </c>
      <c r="D16" s="48">
        <f>+D15/(C15+C9)</f>
        <v>-2.3994183228308298E-2</v>
      </c>
      <c r="E16" s="48">
        <f>+E15/(D15+C15+C9)</f>
        <v>6.5060839334492193E-2</v>
      </c>
      <c r="F16" s="49">
        <f>+(F15/(E15+D15+C15+C9))</f>
        <v>5.1060853345768251E-2</v>
      </c>
      <c r="H16" s="47" t="s">
        <v>38</v>
      </c>
      <c r="I16" s="48">
        <f>(I15/I9)</f>
        <v>3.1671554252199412E-2</v>
      </c>
      <c r="J16" s="48">
        <f>+J15/(I15+I9)</f>
        <v>-7.2484366117111995E-2</v>
      </c>
      <c r="K16" s="48">
        <f>+K15/(J15+I15+I9)</f>
        <v>0.18620901011339258</v>
      </c>
      <c r="L16" s="49">
        <f>+L15/(K15+J15+I15+I9)</f>
        <v>5.5030227871647797E-2</v>
      </c>
    </row>
    <row r="17" spans="2:12" ht="45.75" thickBot="1" x14ac:dyDescent="0.3">
      <c r="B17" s="8" t="s">
        <v>43</v>
      </c>
      <c r="C17" s="50">
        <f>C15/C9</f>
        <v>4.8272357723577228E-2</v>
      </c>
      <c r="D17" s="50">
        <f>SUM(C15:D15)/C9</f>
        <v>2.3119918699186975E-2</v>
      </c>
      <c r="E17" s="50">
        <f>SUM(C15:E15)/C9</f>
        <v>8.9684959349593502E-2</v>
      </c>
      <c r="F17" s="51" cm="1">
        <f t="array" ref="F17">SUM(C15:F15/C9)</f>
        <v>0.14532520325203252</v>
      </c>
      <c r="H17" s="8" t="s">
        <v>43</v>
      </c>
      <c r="I17" s="50">
        <f>I15/I9</f>
        <v>3.1671554252199412E-2</v>
      </c>
      <c r="J17" s="50">
        <f>SUM(I15:J15)/I9</f>
        <v>-4.3108504398826977E-2</v>
      </c>
      <c r="K17" s="50">
        <f>SUM(I15:K15)/I9</f>
        <v>0.1350733137829912</v>
      </c>
      <c r="L17" s="51" cm="1">
        <f t="array" ref="L17">SUM(I15:L15/I9)</f>
        <v>0.19753665689149558</v>
      </c>
    </row>
  </sheetData>
  <mergeCells count="2">
    <mergeCell ref="H7:L7"/>
    <mergeCell ref="B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BF8A11-9BDF-4069-9E3E-A25FB92D4F16}">
  <ds:schemaRefs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07a158df-bbc1-4e28-9c3e-33c9fe09da0e"/>
    <ds:schemaRef ds:uri="77930827-8ba8-4189-8bcb-95c4e8722c4c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Patricia Butcher</cp:lastModifiedBy>
  <cp:revision/>
  <cp:lastPrinted>2023-05-31T16:56:30Z</cp:lastPrinted>
  <dcterms:created xsi:type="dcterms:W3CDTF">2022-01-31T23:11:41Z</dcterms:created>
  <dcterms:modified xsi:type="dcterms:W3CDTF">2023-05-31T16:58:20Z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